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21840" windowHeight="13140" tabRatio="779" activeTab="1"/>
  </bookViews>
  <sheets>
    <sheet name="Ծավալաթերթ" sheetId="12" r:id="rId1"/>
    <sheet name="Об.лист" sheetId="13" r:id="rId2"/>
  </sheets>
  <definedNames>
    <definedName name="_xlnm._FilterDatabase" localSheetId="1" hidden="1">Об.лист!$A$9:$F$9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1" i="13" l="1"/>
  <c r="F121" i="13" s="1"/>
  <c r="D120" i="13"/>
  <c r="F120" i="13" s="1"/>
  <c r="D119" i="13"/>
  <c r="F119" i="13" s="1"/>
  <c r="D118" i="13"/>
  <c r="F118" i="13" s="1"/>
  <c r="D117" i="13"/>
  <c r="F117" i="13" s="1"/>
  <c r="D116" i="13"/>
  <c r="F116" i="13" s="1"/>
  <c r="D115" i="13"/>
  <c r="F115" i="13" s="1"/>
  <c r="D113" i="13"/>
  <c r="F113" i="13" s="1"/>
  <c r="D112" i="13"/>
  <c r="F112" i="13" s="1"/>
  <c r="D111" i="13"/>
  <c r="F111" i="13" s="1"/>
  <c r="D110" i="13"/>
  <c r="F110" i="13" s="1"/>
  <c r="D109" i="13"/>
  <c r="F109" i="13" s="1"/>
  <c r="D108" i="13"/>
  <c r="F108" i="13" s="1"/>
  <c r="D107" i="13"/>
  <c r="F107" i="13" s="1"/>
  <c r="F105" i="13"/>
  <c r="F104" i="13"/>
  <c r="F103" i="13"/>
  <c r="F102" i="13"/>
  <c r="F101" i="13"/>
  <c r="F99" i="13"/>
  <c r="F98" i="13"/>
  <c r="F97" i="13"/>
  <c r="F96" i="13"/>
  <c r="F95" i="13"/>
  <c r="F93" i="13"/>
  <c r="F92" i="13"/>
  <c r="F91" i="13"/>
  <c r="F90" i="13"/>
  <c r="F89" i="13"/>
  <c r="F87" i="13"/>
  <c r="F86" i="13"/>
  <c r="F85" i="13"/>
  <c r="F84" i="13"/>
  <c r="F83" i="13"/>
  <c r="F81" i="13"/>
  <c r="F80" i="13"/>
  <c r="F79" i="13"/>
  <c r="F78" i="13"/>
  <c r="F77" i="13"/>
  <c r="F226" i="12"/>
  <c r="D121" i="12"/>
  <c r="F121" i="12" s="1"/>
  <c r="D120" i="12"/>
  <c r="F120" i="12" s="1"/>
  <c r="D119" i="12"/>
  <c r="F119" i="12" s="1"/>
  <c r="D118" i="12"/>
  <c r="F118" i="12" s="1"/>
  <c r="D117" i="12"/>
  <c r="F117" i="12" s="1"/>
  <c r="D116" i="12"/>
  <c r="F116" i="12" s="1"/>
  <c r="D115" i="12"/>
  <c r="F115" i="12" s="1"/>
  <c r="D113" i="12"/>
  <c r="F113" i="12" s="1"/>
  <c r="F112" i="12"/>
  <c r="D112" i="12"/>
  <c r="D111" i="12"/>
  <c r="F111" i="12" s="1"/>
  <c r="D110" i="12"/>
  <c r="F110" i="12" s="1"/>
  <c r="D109" i="12"/>
  <c r="F109" i="12" s="1"/>
  <c r="D108" i="12"/>
  <c r="F108" i="12" s="1"/>
  <c r="D107" i="12"/>
  <c r="F107" i="12" s="1"/>
  <c r="F105" i="12"/>
  <c r="F104" i="12"/>
  <c r="F103" i="12"/>
  <c r="F102" i="12"/>
  <c r="F101" i="12"/>
  <c r="F99" i="12"/>
  <c r="F98" i="12"/>
  <c r="F97" i="12"/>
  <c r="F96" i="12"/>
  <c r="F95" i="12"/>
  <c r="F93" i="12"/>
  <c r="F92" i="12"/>
  <c r="F91" i="12"/>
  <c r="F90" i="12"/>
  <c r="F89" i="12"/>
  <c r="F87" i="12"/>
  <c r="F86" i="12"/>
  <c r="F85" i="12"/>
  <c r="F84" i="12"/>
  <c r="F83" i="12"/>
  <c r="F81" i="12"/>
  <c r="F80" i="12"/>
  <c r="F79" i="12"/>
  <c r="F78" i="12"/>
  <c r="F77" i="12"/>
  <c r="D225" i="13" l="1"/>
  <c r="F225" i="13" s="1"/>
  <c r="D224" i="13"/>
  <c r="F224" i="13" s="1"/>
  <c r="D223" i="13"/>
  <c r="F223" i="13" s="1"/>
  <c r="F222" i="13"/>
  <c r="D222" i="13"/>
  <c r="D221" i="13"/>
  <c r="F221" i="13" s="1"/>
  <c r="D220" i="13"/>
  <c r="F220" i="13" s="1"/>
  <c r="D219" i="13"/>
  <c r="F219" i="13" s="1"/>
  <c r="A219" i="13"/>
  <c r="A220" i="13" s="1"/>
  <c r="A221" i="13" s="1"/>
  <c r="A222" i="13" s="1"/>
  <c r="A223" i="13" s="1"/>
  <c r="A224" i="13" s="1"/>
  <c r="A225" i="13" s="1"/>
  <c r="D217" i="13"/>
  <c r="F217" i="13" s="1"/>
  <c r="D216" i="13"/>
  <c r="F216" i="13" s="1"/>
  <c r="D215" i="13"/>
  <c r="F215" i="13" s="1"/>
  <c r="D214" i="13"/>
  <c r="F214" i="13" s="1"/>
  <c r="D213" i="13"/>
  <c r="F213" i="13" s="1"/>
  <c r="D212" i="13"/>
  <c r="F212" i="13" s="1"/>
  <c r="F211" i="13"/>
  <c r="D211" i="13"/>
  <c r="A211" i="13"/>
  <c r="A212" i="13" s="1"/>
  <c r="A213" i="13" s="1"/>
  <c r="A214" i="13" s="1"/>
  <c r="A215" i="13" s="1"/>
  <c r="A216" i="13" s="1"/>
  <c r="A217" i="13" s="1"/>
  <c r="D209" i="13"/>
  <c r="F209" i="13" s="1"/>
  <c r="D208" i="13"/>
  <c r="F208" i="13" s="1"/>
  <c r="D207" i="13"/>
  <c r="F207" i="13" s="1"/>
  <c r="D206" i="13"/>
  <c r="F206" i="13" s="1"/>
  <c r="D205" i="13"/>
  <c r="F205" i="13" s="1"/>
  <c r="D204" i="13"/>
  <c r="F204" i="13" s="1"/>
  <c r="A204" i="13"/>
  <c r="A205" i="13" s="1"/>
  <c r="A206" i="13" s="1"/>
  <c r="A207" i="13" s="1"/>
  <c r="A208" i="13" s="1"/>
  <c r="A209" i="13" s="1"/>
  <c r="D203" i="13"/>
  <c r="F203" i="13" s="1"/>
  <c r="A203" i="13"/>
  <c r="F201" i="13"/>
  <c r="F200" i="13"/>
  <c r="F199" i="13"/>
  <c r="F198" i="13"/>
  <c r="F197" i="13"/>
  <c r="A197" i="13"/>
  <c r="A198" i="13" s="1"/>
  <c r="A199" i="13" s="1"/>
  <c r="A200" i="13" s="1"/>
  <c r="A201" i="13" s="1"/>
  <c r="F195" i="13"/>
  <c r="F194" i="13"/>
  <c r="F193" i="13"/>
  <c r="F192" i="13"/>
  <c r="F191" i="13"/>
  <c r="A191" i="13"/>
  <c r="A192" i="13" s="1"/>
  <c r="A193" i="13" s="1"/>
  <c r="A194" i="13" s="1"/>
  <c r="A195" i="13" s="1"/>
  <c r="F189" i="13"/>
  <c r="F188" i="13"/>
  <c r="F187" i="13"/>
  <c r="F186" i="13"/>
  <c r="F185" i="13"/>
  <c r="A185" i="13"/>
  <c r="A186" i="13" s="1"/>
  <c r="A187" i="13" s="1"/>
  <c r="A188" i="13" s="1"/>
  <c r="A189" i="13" s="1"/>
  <c r="F183" i="13"/>
  <c r="F182" i="13"/>
  <c r="F181" i="13"/>
  <c r="F180" i="13"/>
  <c r="F179" i="13"/>
  <c r="F178" i="13"/>
  <c r="F177" i="13"/>
  <c r="F176" i="13"/>
  <c r="F175" i="13"/>
  <c r="F174" i="13"/>
  <c r="A174" i="13"/>
  <c r="A175" i="13" s="1"/>
  <c r="A176" i="13" s="1"/>
  <c r="A177" i="13" s="1"/>
  <c r="A178" i="13" s="1"/>
  <c r="A179" i="13" s="1"/>
  <c r="A180" i="13" s="1"/>
  <c r="A181" i="13" s="1"/>
  <c r="A182" i="13" s="1"/>
  <c r="A183" i="13" s="1"/>
  <c r="F172" i="13"/>
  <c r="F171" i="13"/>
  <c r="F170" i="13"/>
  <c r="F169" i="13"/>
  <c r="F168" i="13"/>
  <c r="A168" i="13"/>
  <c r="A169" i="13" s="1"/>
  <c r="A170" i="13" s="1"/>
  <c r="A171" i="13" s="1"/>
  <c r="A172" i="13" s="1"/>
  <c r="D165" i="13"/>
  <c r="F165" i="13" s="1"/>
  <c r="D164" i="13"/>
  <c r="F164" i="13" s="1"/>
  <c r="D163" i="13"/>
  <c r="F163" i="13" s="1"/>
  <c r="D162" i="13"/>
  <c r="F162" i="13" s="1"/>
  <c r="D161" i="13"/>
  <c r="F161" i="13" s="1"/>
  <c r="D160" i="13"/>
  <c r="F160" i="13" s="1"/>
  <c r="D159" i="13"/>
  <c r="F159" i="13" s="1"/>
  <c r="A159" i="13"/>
  <c r="A160" i="13" s="1"/>
  <c r="A161" i="13" s="1"/>
  <c r="A162" i="13" s="1"/>
  <c r="A163" i="13" s="1"/>
  <c r="A164" i="13" s="1"/>
  <c r="A165" i="13" s="1"/>
  <c r="F157" i="13"/>
  <c r="F156" i="13"/>
  <c r="F155" i="13"/>
  <c r="F154" i="13"/>
  <c r="F153" i="13"/>
  <c r="A153" i="13"/>
  <c r="A154" i="13" s="1"/>
  <c r="A155" i="13" s="1"/>
  <c r="A156" i="13" s="1"/>
  <c r="A157" i="13" s="1"/>
  <c r="F151" i="13"/>
  <c r="F150" i="13"/>
  <c r="F149" i="13"/>
  <c r="F148" i="13"/>
  <c r="F147" i="13"/>
  <c r="A147" i="13"/>
  <c r="A148" i="13" s="1"/>
  <c r="A149" i="13" s="1"/>
  <c r="A150" i="13" s="1"/>
  <c r="A151" i="13" s="1"/>
  <c r="D144" i="13"/>
  <c r="F144" i="13" s="1"/>
  <c r="D143" i="13"/>
  <c r="F143" i="13" s="1"/>
  <c r="D142" i="13"/>
  <c r="F142" i="13" s="1"/>
  <c r="D141" i="13"/>
  <c r="F141" i="13" s="1"/>
  <c r="F140" i="13"/>
  <c r="D140" i="13"/>
  <c r="D139" i="13"/>
  <c r="F139" i="13" s="1"/>
  <c r="D138" i="13"/>
  <c r="F138" i="13" s="1"/>
  <c r="A138" i="13"/>
  <c r="A139" i="13" s="1"/>
  <c r="A140" i="13" s="1"/>
  <c r="A141" i="13" s="1"/>
  <c r="A142" i="13" s="1"/>
  <c r="A143" i="13" s="1"/>
  <c r="A144" i="13" s="1"/>
  <c r="F136" i="13"/>
  <c r="D136" i="13"/>
  <c r="D135" i="13"/>
  <c r="F135" i="13" s="1"/>
  <c r="D134" i="13"/>
  <c r="F134" i="13" s="1"/>
  <c r="D133" i="13"/>
  <c r="F133" i="13" s="1"/>
  <c r="D132" i="13"/>
  <c r="F132" i="13" s="1"/>
  <c r="D131" i="13"/>
  <c r="F131" i="13" s="1"/>
  <c r="D130" i="13"/>
  <c r="F130" i="13" s="1"/>
  <c r="A130" i="13"/>
  <c r="A131" i="13" s="1"/>
  <c r="A132" i="13" s="1"/>
  <c r="A133" i="13" s="1"/>
  <c r="A134" i="13" s="1"/>
  <c r="A135" i="13" s="1"/>
  <c r="A136" i="13" s="1"/>
  <c r="F128" i="13"/>
  <c r="F127" i="13"/>
  <c r="F126" i="13"/>
  <c r="F125" i="13"/>
  <c r="F124" i="13"/>
  <c r="A124" i="13"/>
  <c r="A125" i="13" s="1"/>
  <c r="A126" i="13" s="1"/>
  <c r="A127" i="13" s="1"/>
  <c r="A128" i="13" s="1"/>
  <c r="D74" i="13"/>
  <c r="F74" i="13" s="1"/>
  <c r="D73" i="13"/>
  <c r="F73" i="13" s="1"/>
  <c r="D72" i="13"/>
  <c r="F72" i="13" s="1"/>
  <c r="D71" i="13"/>
  <c r="F71" i="13" s="1"/>
  <c r="D70" i="13"/>
  <c r="F70" i="13" s="1"/>
  <c r="D69" i="13"/>
  <c r="F69" i="13" s="1"/>
  <c r="D68" i="13"/>
  <c r="F68" i="13" s="1"/>
  <c r="A68" i="13"/>
  <c r="A69" i="13" s="1"/>
  <c r="A70" i="13" s="1"/>
  <c r="A71" i="13" s="1"/>
  <c r="A72" i="13" s="1"/>
  <c r="A73" i="13" s="1"/>
  <c r="A74" i="13" s="1"/>
  <c r="D66" i="13"/>
  <c r="F66" i="13" s="1"/>
  <c r="D65" i="13"/>
  <c r="F65" i="13" s="1"/>
  <c r="D64" i="13"/>
  <c r="F64" i="13" s="1"/>
  <c r="D63" i="13"/>
  <c r="F63" i="13" s="1"/>
  <c r="D62" i="13"/>
  <c r="F62" i="13" s="1"/>
  <c r="F61" i="13"/>
  <c r="D61" i="13"/>
  <c r="D60" i="13"/>
  <c r="F60" i="13" s="1"/>
  <c r="A60" i="13"/>
  <c r="A61" i="13" s="1"/>
  <c r="A62" i="13" s="1"/>
  <c r="A63" i="13" s="1"/>
  <c r="A64" i="13" s="1"/>
  <c r="A65" i="13" s="1"/>
  <c r="A66" i="13" s="1"/>
  <c r="F58" i="13"/>
  <c r="F57" i="13"/>
  <c r="F56" i="13"/>
  <c r="F55" i="13"/>
  <c r="F54" i="13"/>
  <c r="A54" i="13"/>
  <c r="A55" i="13" s="1"/>
  <c r="A56" i="13" s="1"/>
  <c r="A57" i="13" s="1"/>
  <c r="A58" i="13" s="1"/>
  <c r="F52" i="13"/>
  <c r="F51" i="13"/>
  <c r="F50" i="13"/>
  <c r="F49" i="13"/>
  <c r="F48" i="13"/>
  <c r="A48" i="13"/>
  <c r="A49" i="13" s="1"/>
  <c r="A50" i="13" s="1"/>
  <c r="A51" i="13" s="1"/>
  <c r="A52" i="13" s="1"/>
  <c r="F46" i="13"/>
  <c r="F45" i="13"/>
  <c r="F44" i="13"/>
  <c r="F43" i="13"/>
  <c r="F42" i="13"/>
  <c r="A42" i="13"/>
  <c r="A43" i="13" s="1"/>
  <c r="A44" i="13" s="1"/>
  <c r="A45" i="13" s="1"/>
  <c r="A46" i="13" s="1"/>
  <c r="F40" i="13"/>
  <c r="F39" i="13"/>
  <c r="F38" i="13"/>
  <c r="F37" i="13"/>
  <c r="F36" i="13"/>
  <c r="A36" i="13"/>
  <c r="A37" i="13" s="1"/>
  <c r="A38" i="13" s="1"/>
  <c r="A39" i="13" s="1"/>
  <c r="A40" i="13" s="1"/>
  <c r="F34" i="13"/>
  <c r="F33" i="13"/>
  <c r="F32" i="13"/>
  <c r="F31" i="13"/>
  <c r="F30" i="13"/>
  <c r="A30" i="13"/>
  <c r="A31" i="13" s="1"/>
  <c r="A32" i="13" s="1"/>
  <c r="A33" i="13" s="1"/>
  <c r="A34" i="13" s="1"/>
  <c r="F28" i="13"/>
  <c r="F27" i="13"/>
  <c r="F26" i="13"/>
  <c r="F25" i="13"/>
  <c r="F24" i="13"/>
  <c r="A24" i="13"/>
  <c r="A25" i="13" s="1"/>
  <c r="A26" i="13" s="1"/>
  <c r="A27" i="13" s="1"/>
  <c r="A28" i="13" s="1"/>
  <c r="F22" i="13"/>
  <c r="F21" i="13"/>
  <c r="F20" i="13"/>
  <c r="F19" i="13"/>
  <c r="F18" i="13"/>
  <c r="A18" i="13"/>
  <c r="A19" i="13" s="1"/>
  <c r="A20" i="13" s="1"/>
  <c r="A21" i="13" s="1"/>
  <c r="A22" i="13" s="1"/>
  <c r="F16" i="13"/>
  <c r="F15" i="13"/>
  <c r="F14" i="13"/>
  <c r="F13" i="13"/>
  <c r="A13" i="13"/>
  <c r="A14" i="13" s="1"/>
  <c r="A15" i="13" s="1"/>
  <c r="A16" i="13" s="1"/>
  <c r="F12" i="13"/>
  <c r="F226" i="13" l="1"/>
  <c r="F227" i="13" s="1"/>
  <c r="F228" i="13" s="1"/>
  <c r="D225" i="12"/>
  <c r="F225" i="12" s="1"/>
  <c r="D224" i="12"/>
  <c r="F224" i="12" s="1"/>
  <c r="D223" i="12"/>
  <c r="F223" i="12" s="1"/>
  <c r="D222" i="12"/>
  <c r="F222" i="12" s="1"/>
  <c r="D221" i="12"/>
  <c r="F221" i="12" s="1"/>
  <c r="D220" i="12"/>
  <c r="F220" i="12" s="1"/>
  <c r="D219" i="12"/>
  <c r="F219" i="12" s="1"/>
  <c r="A219" i="12"/>
  <c r="A220" i="12" s="1"/>
  <c r="A221" i="12" s="1"/>
  <c r="A222" i="12" s="1"/>
  <c r="A223" i="12" s="1"/>
  <c r="A224" i="12" s="1"/>
  <c r="A225" i="12" s="1"/>
  <c r="F217" i="12"/>
  <c r="D217" i="12"/>
  <c r="D216" i="12"/>
  <c r="F216" i="12" s="1"/>
  <c r="D215" i="12"/>
  <c r="F215" i="12" s="1"/>
  <c r="F214" i="12"/>
  <c r="D214" i="12"/>
  <c r="D213" i="12"/>
  <c r="F213" i="12" s="1"/>
  <c r="D212" i="12"/>
  <c r="F212" i="12" s="1"/>
  <c r="F211" i="12"/>
  <c r="D211" i="12"/>
  <c r="A211" i="12"/>
  <c r="A212" i="12" s="1"/>
  <c r="A213" i="12" s="1"/>
  <c r="A214" i="12" s="1"/>
  <c r="A215" i="12" s="1"/>
  <c r="A216" i="12" s="1"/>
  <c r="A217" i="12" s="1"/>
  <c r="D209" i="12"/>
  <c r="F209" i="12" s="1"/>
  <c r="D208" i="12"/>
  <c r="F208" i="12" s="1"/>
  <c r="D207" i="12"/>
  <c r="F207" i="12" s="1"/>
  <c r="D206" i="12"/>
  <c r="F206" i="12" s="1"/>
  <c r="D205" i="12"/>
  <c r="F205" i="12" s="1"/>
  <c r="D204" i="12"/>
  <c r="F204" i="12" s="1"/>
  <c r="D203" i="12"/>
  <c r="F203" i="12" s="1"/>
  <c r="A203" i="12"/>
  <c r="A204" i="12" s="1"/>
  <c r="A205" i="12" s="1"/>
  <c r="A206" i="12" s="1"/>
  <c r="A207" i="12" s="1"/>
  <c r="A208" i="12" s="1"/>
  <c r="A209" i="12" s="1"/>
  <c r="F201" i="12"/>
  <c r="F200" i="12"/>
  <c r="F199" i="12"/>
  <c r="F198" i="12"/>
  <c r="F197" i="12"/>
  <c r="A197" i="12"/>
  <c r="A198" i="12" s="1"/>
  <c r="A199" i="12" s="1"/>
  <c r="A200" i="12" s="1"/>
  <c r="A201" i="12" s="1"/>
  <c r="F195" i="12"/>
  <c r="F194" i="12"/>
  <c r="F193" i="12"/>
  <c r="F192" i="12"/>
  <c r="F191" i="12"/>
  <c r="A191" i="12"/>
  <c r="A192" i="12" s="1"/>
  <c r="A193" i="12" s="1"/>
  <c r="A194" i="12" s="1"/>
  <c r="A195" i="12" s="1"/>
  <c r="F189" i="12"/>
  <c r="F188" i="12"/>
  <c r="F187" i="12"/>
  <c r="F186" i="12"/>
  <c r="A186" i="12"/>
  <c r="A187" i="12" s="1"/>
  <c r="A188" i="12" s="1"/>
  <c r="A189" i="12" s="1"/>
  <c r="F185" i="12"/>
  <c r="A185" i="12"/>
  <c r="F183" i="12"/>
  <c r="F182" i="12"/>
  <c r="F181" i="12"/>
  <c r="F180" i="12"/>
  <c r="F179" i="12"/>
  <c r="F178" i="12"/>
  <c r="F177" i="12"/>
  <c r="F176" i="12"/>
  <c r="F175" i="12"/>
  <c r="A175" i="12"/>
  <c r="A176" i="12" s="1"/>
  <c r="A177" i="12" s="1"/>
  <c r="A178" i="12" s="1"/>
  <c r="A179" i="12" s="1"/>
  <c r="A180" i="12" s="1"/>
  <c r="A181" i="12" s="1"/>
  <c r="A182" i="12" s="1"/>
  <c r="A183" i="12" s="1"/>
  <c r="F174" i="12"/>
  <c r="A174" i="12"/>
  <c r="F172" i="12"/>
  <c r="F171" i="12"/>
  <c r="F170" i="12"/>
  <c r="F169" i="12"/>
  <c r="F168" i="12"/>
  <c r="A168" i="12"/>
  <c r="A169" i="12" s="1"/>
  <c r="A170" i="12" s="1"/>
  <c r="A171" i="12" s="1"/>
  <c r="A172" i="12" s="1"/>
  <c r="D165" i="12"/>
  <c r="F165" i="12" s="1"/>
  <c r="D164" i="12"/>
  <c r="F164" i="12" s="1"/>
  <c r="F163" i="12"/>
  <c r="D163" i="12"/>
  <c r="D162" i="12"/>
  <c r="F162" i="12" s="1"/>
  <c r="D161" i="12"/>
  <c r="F161" i="12" s="1"/>
  <c r="F160" i="12"/>
  <c r="D160" i="12"/>
  <c r="D159" i="12"/>
  <c r="F159" i="12" s="1"/>
  <c r="A159" i="12"/>
  <c r="A160" i="12" s="1"/>
  <c r="A161" i="12" s="1"/>
  <c r="A162" i="12" s="1"/>
  <c r="A163" i="12" s="1"/>
  <c r="A164" i="12" s="1"/>
  <c r="A165" i="12" s="1"/>
  <c r="F157" i="12"/>
  <c r="F156" i="12"/>
  <c r="F155" i="12"/>
  <c r="F154" i="12"/>
  <c r="F153" i="12"/>
  <c r="A153" i="12"/>
  <c r="A154" i="12" s="1"/>
  <c r="A155" i="12" s="1"/>
  <c r="A156" i="12" s="1"/>
  <c r="A157" i="12" s="1"/>
  <c r="F151" i="12"/>
  <c r="F150" i="12"/>
  <c r="F149" i="12"/>
  <c r="F148" i="12"/>
  <c r="F147" i="12"/>
  <c r="A147" i="12"/>
  <c r="A148" i="12" s="1"/>
  <c r="A149" i="12" s="1"/>
  <c r="A150" i="12" s="1"/>
  <c r="A151" i="12" s="1"/>
  <c r="D144" i="12"/>
  <c r="F144" i="12" s="1"/>
  <c r="D143" i="12"/>
  <c r="F143" i="12" s="1"/>
  <c r="D142" i="12"/>
  <c r="F142" i="12" s="1"/>
  <c r="D141" i="12"/>
  <c r="F141" i="12" s="1"/>
  <c r="D140" i="12"/>
  <c r="F140" i="12" s="1"/>
  <c r="D139" i="12"/>
  <c r="F139" i="12" s="1"/>
  <c r="D138" i="12"/>
  <c r="F138" i="12" s="1"/>
  <c r="A138" i="12"/>
  <c r="A139" i="12" s="1"/>
  <c r="A140" i="12" s="1"/>
  <c r="A141" i="12" s="1"/>
  <c r="A142" i="12" s="1"/>
  <c r="A143" i="12" s="1"/>
  <c r="A144" i="12" s="1"/>
  <c r="D136" i="12"/>
  <c r="F136" i="12" s="1"/>
  <c r="D135" i="12"/>
  <c r="F135" i="12" s="1"/>
  <c r="D134" i="12"/>
  <c r="F134" i="12" s="1"/>
  <c r="D133" i="12"/>
  <c r="F133" i="12" s="1"/>
  <c r="D132" i="12"/>
  <c r="F132" i="12" s="1"/>
  <c r="D131" i="12"/>
  <c r="F131" i="12" s="1"/>
  <c r="D130" i="12"/>
  <c r="F130" i="12" s="1"/>
  <c r="A130" i="12"/>
  <c r="A131" i="12" s="1"/>
  <c r="A132" i="12" s="1"/>
  <c r="A133" i="12" s="1"/>
  <c r="A134" i="12" s="1"/>
  <c r="A135" i="12" s="1"/>
  <c r="A136" i="12" s="1"/>
  <c r="F128" i="12"/>
  <c r="F127" i="12"/>
  <c r="F126" i="12"/>
  <c r="F125" i="12"/>
  <c r="F124" i="12"/>
  <c r="A124" i="12"/>
  <c r="A125" i="12" s="1"/>
  <c r="A126" i="12" s="1"/>
  <c r="A127" i="12" s="1"/>
  <c r="A128" i="12" s="1"/>
  <c r="D74" i="12"/>
  <c r="F74" i="12" s="1"/>
  <c r="D73" i="12"/>
  <c r="F73" i="12" s="1"/>
  <c r="D72" i="12"/>
  <c r="F72" i="12" s="1"/>
  <c r="F71" i="12"/>
  <c r="D71" i="12"/>
  <c r="D70" i="12"/>
  <c r="F70" i="12" s="1"/>
  <c r="D69" i="12"/>
  <c r="F69" i="12" s="1"/>
  <c r="D68" i="12"/>
  <c r="F68" i="12" s="1"/>
  <c r="A68" i="12"/>
  <c r="A69" i="12" s="1"/>
  <c r="A70" i="12" s="1"/>
  <c r="A71" i="12" s="1"/>
  <c r="A72" i="12" s="1"/>
  <c r="A73" i="12" s="1"/>
  <c r="A74" i="12" s="1"/>
  <c r="D66" i="12"/>
  <c r="F66" i="12" s="1"/>
  <c r="D65" i="12"/>
  <c r="F65" i="12" s="1"/>
  <c r="D64" i="12"/>
  <c r="F64" i="12" s="1"/>
  <c r="D63" i="12"/>
  <c r="F63" i="12" s="1"/>
  <c r="D62" i="12"/>
  <c r="F62" i="12" s="1"/>
  <c r="D61" i="12"/>
  <c r="F61" i="12" s="1"/>
  <c r="D60" i="12"/>
  <c r="F60" i="12" s="1"/>
  <c r="A60" i="12"/>
  <c r="A61" i="12" s="1"/>
  <c r="A62" i="12" s="1"/>
  <c r="A63" i="12" s="1"/>
  <c r="A64" i="12" s="1"/>
  <c r="A65" i="12" s="1"/>
  <c r="A66" i="12" s="1"/>
  <c r="F58" i="12"/>
  <c r="F57" i="12"/>
  <c r="F56" i="12"/>
  <c r="F55" i="12"/>
  <c r="F54" i="12"/>
  <c r="A54" i="12"/>
  <c r="A55" i="12" s="1"/>
  <c r="A56" i="12" s="1"/>
  <c r="A57" i="12" s="1"/>
  <c r="A58" i="12" s="1"/>
  <c r="F52" i="12"/>
  <c r="F51" i="12"/>
  <c r="F50" i="12"/>
  <c r="F49" i="12"/>
  <c r="F48" i="12"/>
  <c r="A48" i="12"/>
  <c r="A49" i="12" s="1"/>
  <c r="A50" i="12" s="1"/>
  <c r="A51" i="12" s="1"/>
  <c r="A52" i="12" s="1"/>
  <c r="F46" i="12"/>
  <c r="F45" i="12"/>
  <c r="F44" i="12"/>
  <c r="F43" i="12"/>
  <c r="F42" i="12"/>
  <c r="A42" i="12"/>
  <c r="A43" i="12" s="1"/>
  <c r="A44" i="12" s="1"/>
  <c r="A45" i="12" s="1"/>
  <c r="A46" i="12" s="1"/>
  <c r="F40" i="12"/>
  <c r="F39" i="12"/>
  <c r="F38" i="12"/>
  <c r="F37" i="12"/>
  <c r="F36" i="12"/>
  <c r="A36" i="12"/>
  <c r="A37" i="12" s="1"/>
  <c r="A38" i="12" s="1"/>
  <c r="A39" i="12" s="1"/>
  <c r="A40" i="12" s="1"/>
  <c r="F34" i="12"/>
  <c r="F33" i="12"/>
  <c r="F32" i="12"/>
  <c r="F31" i="12"/>
  <c r="F30" i="12"/>
  <c r="A30" i="12"/>
  <c r="A31" i="12" s="1"/>
  <c r="A32" i="12" s="1"/>
  <c r="A33" i="12" s="1"/>
  <c r="A34" i="12" s="1"/>
  <c r="F28" i="12"/>
  <c r="F27" i="12"/>
  <c r="F26" i="12"/>
  <c r="F25" i="12"/>
  <c r="A25" i="12"/>
  <c r="A26" i="12" s="1"/>
  <c r="A27" i="12" s="1"/>
  <c r="A28" i="12" s="1"/>
  <c r="F24" i="12"/>
  <c r="A24" i="12"/>
  <c r="F22" i="12"/>
  <c r="F21" i="12"/>
  <c r="F20" i="12"/>
  <c r="F19" i="12"/>
  <c r="F18" i="12"/>
  <c r="A18" i="12"/>
  <c r="A19" i="12" s="1"/>
  <c r="A20" i="12" s="1"/>
  <c r="A21" i="12" s="1"/>
  <c r="A22" i="12" s="1"/>
  <c r="F16" i="12"/>
  <c r="F15" i="12"/>
  <c r="F14" i="12"/>
  <c r="F13" i="12"/>
  <c r="A13" i="12"/>
  <c r="A14" i="12" s="1"/>
  <c r="A15" i="12" s="1"/>
  <c r="A16" i="12" s="1"/>
  <c r="F12" i="12"/>
  <c r="F227" i="12" l="1"/>
  <c r="F228" i="12" s="1"/>
</calcChain>
</file>

<file path=xl/sharedStrings.xml><?xml version="1.0" encoding="utf-8"?>
<sst xmlns="http://schemas.openxmlformats.org/spreadsheetml/2006/main" count="821" uniqueCount="149">
  <si>
    <t>Աշխատանքի անվանումը</t>
  </si>
  <si>
    <t>Քանակ</t>
  </si>
  <si>
    <r>
      <t>մ</t>
    </r>
    <r>
      <rPr>
        <sz val="12"/>
        <color theme="1"/>
        <rFont val="Calibri"/>
        <family val="2"/>
        <charset val="204"/>
      </rPr>
      <t>³</t>
    </r>
  </si>
  <si>
    <t>Ընդամենը</t>
  </si>
  <si>
    <t>հազ.դր.</t>
  </si>
  <si>
    <t>Ծավալաթերթ</t>
  </si>
  <si>
    <t xml:space="preserve">N/N                      </t>
  </si>
  <si>
    <t>ը/կ</t>
  </si>
  <si>
    <t>Չափ-</t>
  </si>
  <si>
    <t xml:space="preserve">1 միավ. </t>
  </si>
  <si>
    <t xml:space="preserve">ընդ.արժ. </t>
  </si>
  <si>
    <t xml:space="preserve">Ընդհանուր </t>
  </si>
  <si>
    <t xml:space="preserve">արժեքը </t>
  </si>
  <si>
    <t>հազ. դր.</t>
  </si>
  <si>
    <t>ման</t>
  </si>
  <si>
    <t xml:space="preserve"> միավոր</t>
  </si>
  <si>
    <t>20%           ԱԱՀ</t>
  </si>
  <si>
    <r>
      <t>100մ</t>
    </r>
    <r>
      <rPr>
        <sz val="12"/>
        <color theme="1"/>
        <rFont val="Calibri"/>
        <family val="2"/>
        <charset val="204"/>
      </rPr>
      <t>²</t>
    </r>
  </si>
  <si>
    <t>տն</t>
  </si>
  <si>
    <r>
      <t>1000մ</t>
    </r>
    <r>
      <rPr>
        <sz val="12"/>
        <color theme="1"/>
        <rFont val="Calibri"/>
        <family val="2"/>
        <charset val="204"/>
      </rPr>
      <t>³</t>
    </r>
  </si>
  <si>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>-րդ կարգի բնահողի քանդում մեխանիզմով, բարձելով ինքնաթափին</t>
    </r>
  </si>
  <si>
    <t>Կողնակների իրականացում ավազակոպիճով 10սմ հաստ.</t>
  </si>
  <si>
    <t>Տեղափոխում 3կմ</t>
  </si>
  <si>
    <r>
      <t>մ</t>
    </r>
    <r>
      <rPr>
        <sz val="12"/>
        <color theme="1"/>
        <rFont val="Calibri"/>
        <family val="2"/>
        <charset val="204"/>
      </rPr>
      <t>²</t>
    </r>
  </si>
  <si>
    <t>Բնահողի հետլիցք ձեռքով</t>
  </si>
  <si>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բնահողի մշակում ձեռքով՝ կողլիցքով</t>
    </r>
  </si>
  <si>
    <r>
      <rPr>
        <sz val="14"/>
        <color theme="1"/>
        <rFont val="Arial Armenian"/>
        <family val="2"/>
      </rPr>
      <t>III</t>
    </r>
    <r>
      <rPr>
        <sz val="12"/>
        <color theme="1"/>
        <rFont val="Arial Armenian"/>
        <family val="2"/>
      </rPr>
      <t xml:space="preserve"> կարգի բնահողի մշակում մեխանիզմով, բարձում ինքնաթափին</t>
    </r>
  </si>
  <si>
    <t>Միաձույլ ե/բ հիմնային հեծանների կաոռւցում                   Վ - 25 դասի բետոնից</t>
  </si>
  <si>
    <t>Ամրան A - 1    6մմ</t>
  </si>
  <si>
    <t>Ամրան A - 500c    12մմ</t>
  </si>
  <si>
    <t>Կանոնավոր ձևի տուֆ քարով (պեմզաշենի տուֆ) չոր սալարկում 200մմ հաստ., ավազային նախաշերտի կառուցմամբ 10սմ հաստ. և շովերի լցում ավազով</t>
  </si>
  <si>
    <t>Փողոց - 1   (265 մ)</t>
  </si>
  <si>
    <t>Փողոց - 2   (240 մ)</t>
  </si>
  <si>
    <t>Փողոց - 3   (320 մ)</t>
  </si>
  <si>
    <t>Փողոց - 3  / ճյուղ - 1  (17 մ)</t>
  </si>
  <si>
    <t>Փողոց - 4   (190 մ)</t>
  </si>
  <si>
    <t>Փողոց - 5   (230 մ)</t>
  </si>
  <si>
    <t>Փողոց - 6   (365 մ)</t>
  </si>
  <si>
    <t>Ե/բետոնե ատամ հեծան  L=4.5 գծմ  (13 հատ)</t>
  </si>
  <si>
    <t>Ե/բետոնե ատամ հեծան  L=5.0 գծմ  (15 հատ)</t>
  </si>
  <si>
    <t>Փողոց - 1   (690 մ)</t>
  </si>
  <si>
    <t>Ե/բետոնե ատամ հեծան  L=4.0 գծմ  (2 հատ)</t>
  </si>
  <si>
    <t>Ե/բետոնե ատամ հեծան  L=5.0 գծմ  (7 հատ)</t>
  </si>
  <si>
    <t>Փողոց - 1   (175 մ)</t>
  </si>
  <si>
    <t>Փողոց - 2   (130 մ)</t>
  </si>
  <si>
    <t>Ե/բետոնե ատամ հեծան  L=4.2 գծմ  (4 հատ)</t>
  </si>
  <si>
    <t>Միաձույլ ե/բ հիմնային հեծանների կառուցում                   Վ - 25 դասի բետոնից</t>
  </si>
  <si>
    <t>Փողոց - 1   (200 մ)</t>
  </si>
  <si>
    <t>Փողոց - 2   (228 մ)</t>
  </si>
  <si>
    <t>Ամրանավորված բետոնե Վ-15 (ճանապարհային սալերի տակ) 100մմ հաստ.</t>
  </si>
  <si>
    <r>
      <t xml:space="preserve">Ամրանային ցանց  </t>
    </r>
    <r>
      <rPr>
        <sz val="12"/>
        <color theme="1"/>
        <rFont val="Arial"/>
        <family val="2"/>
        <charset val="204"/>
      </rPr>
      <t>150*150*4մմ</t>
    </r>
  </si>
  <si>
    <t>Ավազային նախաշերտի իրականացում 200մմ հաստ</t>
  </si>
  <si>
    <t>Ճանապարհային սալերի տեղադրում</t>
  </si>
  <si>
    <t>Ճանապարհային սալ             ПАГ - 14   (6.0*2.0*0.14մ)</t>
  </si>
  <si>
    <t>հատ</t>
  </si>
  <si>
    <t>Փողոց - 3   (40 մ)</t>
  </si>
  <si>
    <t>Փողոց - 4   (27 մ)</t>
  </si>
  <si>
    <t>Փողոց - 5   (125 մ)</t>
  </si>
  <si>
    <t>Ե/բետոնե ատամ հեծան  L=4.0 գծմ  (4 հատ)</t>
  </si>
  <si>
    <t>Ե/բետոնե ատամ հեծան  L=4.2 գծմ  (6 հատ)</t>
  </si>
  <si>
    <t>Ե/բետոնե ատամ հեծան  L=5.0 գծմ  (4 հատ)</t>
  </si>
  <si>
    <t>ՀՀ  Լոռու  մարզի  Լոռի  Բերդ  համայնքի  Ագարակ, Յաղդան, Լոռի Բերդ, Կողես  բնակավայրերի  ներհամայնքային  ճանապարհներիի  կանոնավոր  ձևի  տուֆ  քարով  սալարկում</t>
  </si>
  <si>
    <r>
      <t>Հարթակ - 1   (6.2 մ</t>
    </r>
    <r>
      <rPr>
        <b/>
        <sz val="12"/>
        <color theme="1"/>
        <rFont val="Abel"/>
      </rPr>
      <t>²</t>
    </r>
    <r>
      <rPr>
        <b/>
        <sz val="12"/>
        <color theme="1"/>
        <rFont val="Arial Armenian"/>
        <family val="2"/>
      </rPr>
      <t>)</t>
    </r>
  </si>
  <si>
    <r>
      <t>Ճանապարհի հարթեցում տոփանումով նյութի ավելացումով  (1000մ</t>
    </r>
    <r>
      <rPr>
        <sz val="12"/>
        <color theme="1"/>
        <rFont val="Calibri"/>
        <family val="2"/>
        <charset val="204"/>
      </rPr>
      <t>²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- 66մ</t>
    </r>
    <r>
      <rPr>
        <sz val="12"/>
        <color theme="1"/>
        <rFont val="Calibri"/>
        <family val="2"/>
        <charset val="204"/>
      </rPr>
      <t>³  ավազակոպիճ)</t>
    </r>
  </si>
  <si>
    <r>
      <t>Ճանապարհի հարթեցում տոփանումով նյութի ավելացումով   (1000մ</t>
    </r>
    <r>
      <rPr>
        <sz val="12"/>
        <color theme="1"/>
        <rFont val="Calibri"/>
        <family val="2"/>
        <charset val="204"/>
      </rPr>
      <t>²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- 66մ</t>
    </r>
    <r>
      <rPr>
        <sz val="12"/>
        <color theme="1"/>
        <rFont val="Calibri"/>
        <family val="2"/>
        <charset val="204"/>
      </rPr>
      <t>³  ավազակոպիճ)</t>
    </r>
  </si>
  <si>
    <r>
      <t>Ճանապարհի հարթեցում տոփանումով նյութի ավելացումով (1000մ</t>
    </r>
    <r>
      <rPr>
        <sz val="12"/>
        <color theme="1"/>
        <rFont val="Calibri"/>
        <family val="2"/>
        <charset val="204"/>
      </rPr>
      <t>²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- 66մ</t>
    </r>
    <r>
      <rPr>
        <sz val="12"/>
        <color theme="1"/>
        <rFont val="Calibri"/>
        <family val="2"/>
        <charset val="204"/>
      </rPr>
      <t>³  ավազակոպիճ)</t>
    </r>
  </si>
  <si>
    <t>Յաղդան  բնակավայր</t>
  </si>
  <si>
    <t>Լոռի Բերդ  բնակավայր</t>
  </si>
  <si>
    <t>Կողես  բնակավայր</t>
  </si>
  <si>
    <t>О Б Ё М Н Ы Й     Л И С Т  -  С М Е Т А</t>
  </si>
  <si>
    <t>Мощение дороги из туфа правилной формы  на внутриобщинных дорогах населенных пунктов Агарак, Яхдан, Лори Берд и Когес, общины Лори Берд, Лорийская область, РА</t>
  </si>
  <si>
    <t>Общ. стоимость единиц тыс.драм</t>
  </si>
  <si>
    <t>Общ. стоимость  тыс.драм</t>
  </si>
  <si>
    <t>N/N                      н/н</t>
  </si>
  <si>
    <t>Наименование работ</t>
  </si>
  <si>
    <t>Ед. измер.</t>
  </si>
  <si>
    <t>Коли-чество</t>
  </si>
  <si>
    <t>Улица - 1   (265 м)</t>
  </si>
  <si>
    <t>Разработка  IV  категории грунта экскаватором, с погрузкой на автосамасвалы</t>
  </si>
  <si>
    <r>
      <t>1000м</t>
    </r>
    <r>
      <rPr>
        <sz val="12"/>
        <color theme="1"/>
        <rFont val="Calibri"/>
        <family val="2"/>
        <charset val="204"/>
      </rPr>
      <t>³</t>
    </r>
  </si>
  <si>
    <t>Перевозка на 3 км</t>
  </si>
  <si>
    <t>тн</t>
  </si>
  <si>
    <r>
      <t>Планировка дорог с уплотнением, добавлением нового  материала   (1000м</t>
    </r>
    <r>
      <rPr>
        <sz val="12"/>
        <color theme="1"/>
        <rFont val="Calibri"/>
        <family val="2"/>
        <charset val="204"/>
      </rPr>
      <t>²</t>
    </r>
    <r>
      <rPr>
        <sz val="12"/>
        <color theme="1"/>
        <rFont val="Arial Armenian"/>
        <family val="2"/>
      </rPr>
      <t xml:space="preserve"> - 66м</t>
    </r>
    <r>
      <rPr>
        <sz val="12"/>
        <color theme="1"/>
        <rFont val="Calibri"/>
        <family val="2"/>
        <charset val="204"/>
      </rPr>
      <t>³  песчано-гравийная смесь)</t>
    </r>
  </si>
  <si>
    <r>
      <t>100м</t>
    </r>
    <r>
      <rPr>
        <sz val="12"/>
        <color theme="1"/>
        <rFont val="Calibri"/>
        <family val="2"/>
        <charset val="204"/>
      </rPr>
      <t>²</t>
    </r>
  </si>
  <si>
    <t>Мощение дороги из туфа правилной формы (пемзшен) толщиной 200 мм, с устройством песочного основания толщиной 10 см и заполнением швов песком</t>
  </si>
  <si>
    <t>Выполнение боковин песчано-гравийным покрытием толщиной 10 см.</t>
  </si>
  <si>
    <t>Улица - 2   (240 м)</t>
  </si>
  <si>
    <t>Улица - 3   (320 м)</t>
  </si>
  <si>
    <r>
      <t>Площадка - 1   (6.2 м</t>
    </r>
    <r>
      <rPr>
        <b/>
        <sz val="12"/>
        <color theme="1"/>
        <rFont val="Abel"/>
      </rPr>
      <t>²</t>
    </r>
    <r>
      <rPr>
        <b/>
        <sz val="12"/>
        <color theme="1"/>
        <rFont val="Arial Armenian"/>
        <family val="2"/>
      </rPr>
      <t>)</t>
    </r>
  </si>
  <si>
    <t>Улица - 3, ветка - 1  (17 м)</t>
  </si>
  <si>
    <t>Улица - 4   (190 м)</t>
  </si>
  <si>
    <t>Улица - 5   (230 м)</t>
  </si>
  <si>
    <t>Улица - 6   (365 м)</t>
  </si>
  <si>
    <t>Ж/бетонный зуб балка  L=4.5 пгм  (13 шт)</t>
  </si>
  <si>
    <t>Разработка  IV  категории грунта вручную, в отвал</t>
  </si>
  <si>
    <r>
      <t>м</t>
    </r>
    <r>
      <rPr>
        <sz val="12"/>
        <color theme="1"/>
        <rFont val="Calibri"/>
        <family val="2"/>
        <charset val="204"/>
      </rPr>
      <t>³</t>
    </r>
  </si>
  <si>
    <t>Обратная засипка грунта вручную</t>
  </si>
  <si>
    <t>Разработка  III  категории грунта экскаватором, с погрузкой на автосамасвалы</t>
  </si>
  <si>
    <t>Устройство монолитных ж/б фундаментных балок из бетона М-350</t>
  </si>
  <si>
    <t>Катанка A - 1    6мм</t>
  </si>
  <si>
    <t>Стержневая арматура   А - 500C 12мм</t>
  </si>
  <si>
    <t>Ж/бетонный зуб балка  L=5.0 пгм  (15 шт)</t>
  </si>
  <si>
    <t>Населенный пункт Яхдан</t>
  </si>
  <si>
    <t>Улица - 1   (690 м)</t>
  </si>
  <si>
    <t>Ж/бетонный зуб балка  L=4.0 пгм  (2 шт)</t>
  </si>
  <si>
    <t>Ж/бетонный зуб балка  L=5.0 пгм  (7 шт)</t>
  </si>
  <si>
    <t>Населенный пункт Лори Берд</t>
  </si>
  <si>
    <t>Улица - 1   (175 м)</t>
  </si>
  <si>
    <t>Улица - 2   (130 м)</t>
  </si>
  <si>
    <t>Ж/бетонный зуб балка  L=4.2 пгм  (4 шт)</t>
  </si>
  <si>
    <t>Улица - 1   (200 м)</t>
  </si>
  <si>
    <t>Населенный пункт Когес</t>
  </si>
  <si>
    <t>Улица - 2   (228 м)</t>
  </si>
  <si>
    <t>Армированный бетон марки М-200 (под дорожными плитами) 100мм толщ.</t>
  </si>
  <si>
    <r>
      <t xml:space="preserve">Армированная сетка  </t>
    </r>
    <r>
      <rPr>
        <sz val="12"/>
        <color theme="1"/>
        <rFont val="Arial"/>
        <family val="2"/>
        <charset val="204"/>
      </rPr>
      <t>150*150*4мм</t>
    </r>
  </si>
  <si>
    <r>
      <t>м</t>
    </r>
    <r>
      <rPr>
        <sz val="12"/>
        <color theme="1"/>
        <rFont val="Calibri"/>
        <family val="2"/>
        <charset val="204"/>
      </rPr>
      <t>²</t>
    </r>
  </si>
  <si>
    <t>Подстилающий слой из песка 200мм толщ.</t>
  </si>
  <si>
    <t>Установка дорожный плит</t>
  </si>
  <si>
    <t>Дорожная плита - стоимость ПАГ - 14   (6.0*2.0*0.14м)</t>
  </si>
  <si>
    <t>шт</t>
  </si>
  <si>
    <t>Улица - 3   (40 м)</t>
  </si>
  <si>
    <t>Улица - 4   (27 м)</t>
  </si>
  <si>
    <t>Улица - 5   (125 м)</t>
  </si>
  <si>
    <t>Ж/бетонный зуб балка  L=4.0 пгм  (4 шт)</t>
  </si>
  <si>
    <t>Ж/бетонный зуб балка  L=4.2 пгм  (6 шт)</t>
  </si>
  <si>
    <t>Ж/бетонный зуб балка  L=5.0 пгм  (4 шт)</t>
  </si>
  <si>
    <t>Всего</t>
  </si>
  <si>
    <t>НДС       20%</t>
  </si>
  <si>
    <t>Ագարակ  բնակավայր-1</t>
  </si>
  <si>
    <t>Ագարակ  բնակավայր-2</t>
  </si>
  <si>
    <t>Փողոց - 1   (152 մ)</t>
  </si>
  <si>
    <r>
      <t>Հարթակ - 1   (64 մ</t>
    </r>
    <r>
      <rPr>
        <b/>
        <sz val="12"/>
        <color theme="1"/>
        <rFont val="Abel"/>
      </rPr>
      <t>²</t>
    </r>
    <r>
      <rPr>
        <b/>
        <sz val="12"/>
        <color theme="1"/>
        <rFont val="Arial Armenian"/>
        <family val="2"/>
      </rPr>
      <t>)</t>
    </r>
  </si>
  <si>
    <t>Հարթակների եզերում Վ - 15 դասի բետոնով</t>
  </si>
  <si>
    <t>Փողոց - 2   (175 մ)</t>
  </si>
  <si>
    <t>Փողոց - 3   (285 մ)</t>
  </si>
  <si>
    <r>
      <t>Ճանապարհի հարթեցում տոփանումով նյութի ավելացումով    (1000մ</t>
    </r>
    <r>
      <rPr>
        <sz val="12"/>
        <color theme="1"/>
        <rFont val="Calibri"/>
        <family val="2"/>
        <charset val="204"/>
      </rPr>
      <t>²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- 66մ</t>
    </r>
    <r>
      <rPr>
        <sz val="12"/>
        <color theme="1"/>
        <rFont val="Calibri"/>
        <family val="2"/>
        <charset val="204"/>
      </rPr>
      <t>³  ավազակոպիճ)</t>
    </r>
  </si>
  <si>
    <t>Փողոց - 4   (130 մ)</t>
  </si>
  <si>
    <t>Ե/բետոնե ատամ հեծան  L=4.15 գծմ  (6 հատ)</t>
  </si>
  <si>
    <t>Ե/բետոնե ատամ հեծան  L=4.2 գծմ  (2 հատ)</t>
  </si>
  <si>
    <t>Населенный пункт Агарак-2</t>
  </si>
  <si>
    <t>Населенный пункт Агарак-1</t>
  </si>
  <si>
    <t>Дорога - 1   (152 м)</t>
  </si>
  <si>
    <r>
      <t>Площадка - 1   (64 м</t>
    </r>
    <r>
      <rPr>
        <b/>
        <sz val="12"/>
        <color theme="1"/>
        <rFont val="Abel"/>
      </rPr>
      <t>²</t>
    </r>
    <r>
      <rPr>
        <b/>
        <sz val="12"/>
        <color theme="1"/>
        <rFont val="Arial Armenian"/>
        <family val="2"/>
      </rPr>
      <t>)</t>
    </r>
  </si>
  <si>
    <t>Окаймление площадок из М-200 марки бетона</t>
  </si>
  <si>
    <t>Дорога - 2   (175 м)</t>
  </si>
  <si>
    <t>Дорога - 3   (285 м)</t>
  </si>
  <si>
    <t>Дорога - 4   (130 м)</t>
  </si>
  <si>
    <t>Ж/бетонный зуб балка  L=4.15 пгм  (6 шт)</t>
  </si>
  <si>
    <t>Ж/бетонный зуб балка  L=4.2 пгм  (2 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</si>
</sst>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0"/>
    <numFmt numFmtId="166" formatCode="0.0000"/>
    <numFmt numFmtId="167" formatCode="0.0"/>
  </numFmts>
  <fonts count="15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20"/>
      <color theme="1"/>
      <name val="Arial Armenian"/>
      <family val="2"/>
    </font>
    <font>
      <b/>
      <sz val="12"/>
      <color theme="1"/>
      <name val="Arial Armenian"/>
      <family val="2"/>
    </font>
    <font>
      <sz val="12"/>
      <color theme="1"/>
      <name val="Calibri"/>
      <family val="2"/>
      <charset val="204"/>
    </font>
    <font>
      <b/>
      <sz val="18"/>
      <color theme="1"/>
      <name val="Arial Armenian"/>
      <family val="2"/>
    </font>
    <font>
      <b/>
      <sz val="14"/>
      <color theme="1"/>
      <name val="Arial Armenian"/>
      <family val="2"/>
    </font>
    <font>
      <b/>
      <sz val="16"/>
      <color theme="1"/>
      <name val="Arial Armenian"/>
      <family val="2"/>
    </font>
    <font>
      <sz val="14"/>
      <color theme="1"/>
      <name val="Arial Armenian"/>
      <family val="2"/>
    </font>
    <font>
      <sz val="9.6"/>
      <color theme="1"/>
      <name val="Arial Armenian"/>
      <family val="2"/>
    </font>
    <font>
      <sz val="12"/>
      <color theme="1"/>
      <name val="Arial"/>
      <family val="2"/>
      <charset val="204"/>
    </font>
    <font>
      <sz val="12"/>
      <color theme="1"/>
      <name val="Arial Armenian"/>
      <family val="2"/>
      <charset val="204"/>
    </font>
    <font>
      <b/>
      <sz val="12"/>
      <color theme="1"/>
      <name val="Arial Armenian"/>
      <family val="2"/>
      <charset val="204"/>
    </font>
    <font>
      <b/>
      <sz val="12"/>
      <color theme="1"/>
      <name val="Abel"/>
    </font>
    <font>
      <b/>
      <sz val="14"/>
      <color theme="1"/>
      <name val="Arial Armeni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164" fontId="1" fillId="0" borderId="0" xfId="0" applyNumberFormat="1" applyFont="1"/>
    <xf numFmtId="0" fontId="3" fillId="0" borderId="1" xfId="0" applyFont="1" applyBorder="1" applyAlignment="1">
      <alignment horizontal="left" vertical="center"/>
    </xf>
    <xf numFmtId="167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center" vertical="center"/>
    </xf>
    <xf numFmtId="166" fontId="1" fillId="0" borderId="0" xfId="0" applyNumberFormat="1" applyFont="1"/>
    <xf numFmtId="166" fontId="6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66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/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2" fontId="6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2" fontId="1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opLeftCell="A214" zoomScaleNormal="100" workbookViewId="0">
      <selection activeCell="F227" sqref="F227"/>
    </sheetView>
  </sheetViews>
  <sheetFormatPr defaultRowHeight="15"/>
  <cols>
    <col min="1" max="1" width="5.42578125" style="1" customWidth="1"/>
    <col min="2" max="2" width="54.42578125" style="1" customWidth="1"/>
    <col min="3" max="3" width="9.7109375" style="1" customWidth="1"/>
    <col min="4" max="4" width="11" style="1" customWidth="1"/>
    <col min="5" max="5" width="14.5703125" style="2" customWidth="1"/>
    <col min="6" max="6" width="16.7109375" style="1" customWidth="1"/>
    <col min="7" max="7" width="16.42578125" style="1" customWidth="1"/>
    <col min="8" max="8" width="11.42578125" style="1" customWidth="1"/>
    <col min="9" max="9" width="15.140625" style="1" customWidth="1"/>
    <col min="10" max="10" width="22.140625" style="1" customWidth="1"/>
    <col min="11" max="11" width="13.85546875" style="1" customWidth="1"/>
    <col min="12" max="13" width="9.140625" style="1"/>
    <col min="14" max="14" width="12.7109375" style="1" customWidth="1"/>
    <col min="15" max="15" width="10.5703125" style="1" customWidth="1"/>
    <col min="16" max="16" width="11.140625" style="1" customWidth="1"/>
    <col min="17" max="17" width="13.140625" style="1" customWidth="1"/>
    <col min="18" max="16384" width="9.140625" style="1"/>
  </cols>
  <sheetData>
    <row r="1" spans="1:8" ht="22.5">
      <c r="A1" s="58" t="s">
        <v>5</v>
      </c>
      <c r="B1" s="58"/>
      <c r="C1" s="58"/>
      <c r="D1" s="58"/>
      <c r="E1" s="58"/>
      <c r="F1" s="58"/>
    </row>
    <row r="2" spans="1:8" ht="111" customHeight="1">
      <c r="A2" s="59" t="s">
        <v>61</v>
      </c>
      <c r="B2" s="59"/>
      <c r="C2" s="59"/>
      <c r="D2" s="59"/>
      <c r="E2" s="59"/>
      <c r="F2" s="59"/>
    </row>
    <row r="3" spans="1:8" ht="15.75" customHeight="1" thickBot="1">
      <c r="A3" s="40"/>
      <c r="B3" s="40"/>
      <c r="C3" s="40"/>
      <c r="D3" s="40"/>
      <c r="E3" s="40"/>
      <c r="F3" s="40"/>
    </row>
    <row r="4" spans="1:8" ht="17.25" customHeight="1">
      <c r="A4" s="14"/>
      <c r="B4" s="15"/>
      <c r="C4" s="15"/>
      <c r="D4" s="15"/>
      <c r="E4" s="16"/>
      <c r="F4" s="17"/>
    </row>
    <row r="5" spans="1:8" ht="17.25" customHeight="1">
      <c r="A5" s="18" t="s">
        <v>6</v>
      </c>
      <c r="B5" s="28" t="s">
        <v>0</v>
      </c>
      <c r="C5" s="28" t="s">
        <v>8</v>
      </c>
      <c r="D5" s="9"/>
      <c r="E5" s="28" t="s">
        <v>9</v>
      </c>
      <c r="F5" s="19" t="s">
        <v>11</v>
      </c>
    </row>
    <row r="6" spans="1:8" ht="17.25" customHeight="1">
      <c r="A6" s="20" t="s">
        <v>7</v>
      </c>
      <c r="B6" s="9"/>
      <c r="C6" s="28" t="s">
        <v>14</v>
      </c>
      <c r="D6" s="28" t="s">
        <v>1</v>
      </c>
      <c r="E6" s="28" t="s">
        <v>10</v>
      </c>
      <c r="F6" s="19" t="s">
        <v>12</v>
      </c>
    </row>
    <row r="7" spans="1:8" ht="17.25" customHeight="1">
      <c r="A7" s="21"/>
      <c r="B7" s="3"/>
      <c r="C7" s="27" t="s">
        <v>15</v>
      </c>
      <c r="D7" s="3"/>
      <c r="E7" s="28" t="s">
        <v>4</v>
      </c>
      <c r="F7" s="19" t="s">
        <v>13</v>
      </c>
    </row>
    <row r="8" spans="1:8" ht="17.25" customHeight="1">
      <c r="A8" s="22"/>
      <c r="B8" s="4"/>
      <c r="C8" s="6"/>
      <c r="D8" s="4"/>
      <c r="E8" s="10"/>
      <c r="F8" s="23"/>
    </row>
    <row r="9" spans="1:8" ht="17.25" customHeight="1" thickBot="1">
      <c r="A9" s="24">
        <v>1</v>
      </c>
      <c r="B9" s="25">
        <v>2</v>
      </c>
      <c r="C9" s="25">
        <v>3</v>
      </c>
      <c r="D9" s="25">
        <v>4</v>
      </c>
      <c r="E9" s="25">
        <v>5</v>
      </c>
      <c r="F9" s="26">
        <v>6</v>
      </c>
    </row>
    <row r="10" spans="1:8" ht="25.5" customHeight="1">
      <c r="A10" s="6"/>
      <c r="B10" s="36" t="s">
        <v>128</v>
      </c>
      <c r="C10" s="35"/>
      <c r="D10" s="35"/>
      <c r="E10" s="7"/>
      <c r="F10" s="7"/>
    </row>
    <row r="11" spans="1:8" ht="24" customHeight="1">
      <c r="A11" s="13"/>
      <c r="B11" s="51" t="s">
        <v>31</v>
      </c>
      <c r="C11" s="34"/>
      <c r="D11" s="34"/>
      <c r="E11" s="5"/>
      <c r="F11" s="5"/>
    </row>
    <row r="12" spans="1:8" ht="36" customHeight="1">
      <c r="A12" s="13">
        <v>1</v>
      </c>
      <c r="B12" s="8" t="s">
        <v>20</v>
      </c>
      <c r="C12" s="13" t="s">
        <v>19</v>
      </c>
      <c r="D12" s="30">
        <v>0.2319</v>
      </c>
      <c r="E12" s="5">
        <v>1246.5040796388269</v>
      </c>
      <c r="F12" s="5">
        <f t="shared" ref="F12:F165" si="0">E12*D12</f>
        <v>289.06429606824395</v>
      </c>
    </row>
    <row r="13" spans="1:8" ht="24" customHeight="1">
      <c r="A13" s="13">
        <f>A12+1</f>
        <v>2</v>
      </c>
      <c r="B13" s="8" t="s">
        <v>22</v>
      </c>
      <c r="C13" s="13" t="s">
        <v>18</v>
      </c>
      <c r="D13" s="41">
        <v>394.2</v>
      </c>
      <c r="E13" s="5">
        <v>1.6525750635762546</v>
      </c>
      <c r="F13" s="5">
        <f t="shared" si="0"/>
        <v>651.44509006175952</v>
      </c>
      <c r="G13" s="37"/>
      <c r="H13" s="37"/>
    </row>
    <row r="14" spans="1:8" ht="36" customHeight="1">
      <c r="A14" s="13">
        <f t="shared" ref="A14:A124" si="1">A13+1</f>
        <v>3</v>
      </c>
      <c r="B14" s="32" t="s">
        <v>63</v>
      </c>
      <c r="C14" s="13" t="s">
        <v>17</v>
      </c>
      <c r="D14" s="33">
        <v>9.2750000000000004</v>
      </c>
      <c r="E14" s="5">
        <v>68.107218491408858</v>
      </c>
      <c r="F14" s="5">
        <f t="shared" si="0"/>
        <v>631.69445150781723</v>
      </c>
      <c r="G14" s="37"/>
      <c r="H14" s="37"/>
    </row>
    <row r="15" spans="1:8" ht="64.5" customHeight="1">
      <c r="A15" s="13">
        <f t="shared" si="1"/>
        <v>4</v>
      </c>
      <c r="B15" s="32" t="s">
        <v>30</v>
      </c>
      <c r="C15" s="13" t="s">
        <v>17</v>
      </c>
      <c r="D15" s="33">
        <v>9.2750000000000004</v>
      </c>
      <c r="E15" s="5">
        <v>745.9942537255364</v>
      </c>
      <c r="F15" s="5">
        <f t="shared" si="0"/>
        <v>6919.0967033043507</v>
      </c>
    </row>
    <row r="16" spans="1:8" ht="36" customHeight="1">
      <c r="A16" s="13">
        <f t="shared" si="1"/>
        <v>5</v>
      </c>
      <c r="B16" s="8" t="s">
        <v>21</v>
      </c>
      <c r="C16" s="13" t="s">
        <v>17</v>
      </c>
      <c r="D16" s="29">
        <v>2.65</v>
      </c>
      <c r="E16" s="5">
        <v>105.2995114579346</v>
      </c>
      <c r="F16" s="5">
        <f t="shared" si="0"/>
        <v>279.04370536352667</v>
      </c>
    </row>
    <row r="17" spans="1:7" ht="24" customHeight="1">
      <c r="A17" s="13"/>
      <c r="B17" s="51" t="s">
        <v>32</v>
      </c>
      <c r="C17" s="34"/>
      <c r="D17" s="34"/>
      <c r="E17" s="5"/>
      <c r="F17" s="5"/>
    </row>
    <row r="18" spans="1:7" ht="36" customHeight="1">
      <c r="A18" s="13">
        <f t="shared" si="1"/>
        <v>1</v>
      </c>
      <c r="B18" s="8" t="s">
        <v>20</v>
      </c>
      <c r="C18" s="13" t="s">
        <v>19</v>
      </c>
      <c r="D18" s="33">
        <v>0.21</v>
      </c>
      <c r="E18" s="5">
        <v>1246.5040796388269</v>
      </c>
      <c r="F18" s="5">
        <f t="shared" si="0"/>
        <v>261.76585672415365</v>
      </c>
    </row>
    <row r="19" spans="1:7" ht="24" customHeight="1">
      <c r="A19" s="13">
        <f t="shared" si="1"/>
        <v>2</v>
      </c>
      <c r="B19" s="8" t="s">
        <v>22</v>
      </c>
      <c r="C19" s="13" t="s">
        <v>18</v>
      </c>
      <c r="D19" s="41">
        <v>357</v>
      </c>
      <c r="E19" s="5">
        <v>1.6525750635762546</v>
      </c>
      <c r="F19" s="5">
        <f t="shared" si="0"/>
        <v>589.96929769672295</v>
      </c>
    </row>
    <row r="20" spans="1:7" ht="36" customHeight="1">
      <c r="A20" s="13">
        <f t="shared" si="1"/>
        <v>3</v>
      </c>
      <c r="B20" s="32" t="s">
        <v>65</v>
      </c>
      <c r="C20" s="13" t="s">
        <v>17</v>
      </c>
      <c r="D20" s="29">
        <v>8.4</v>
      </c>
      <c r="E20" s="5">
        <v>68.107218491408858</v>
      </c>
      <c r="F20" s="5">
        <f t="shared" si="0"/>
        <v>572.10063532783442</v>
      </c>
    </row>
    <row r="21" spans="1:7" ht="66.75" customHeight="1">
      <c r="A21" s="13">
        <f t="shared" si="1"/>
        <v>4</v>
      </c>
      <c r="B21" s="32" t="s">
        <v>30</v>
      </c>
      <c r="C21" s="13" t="s">
        <v>17</v>
      </c>
      <c r="D21" s="29">
        <v>8.4</v>
      </c>
      <c r="E21" s="5">
        <v>745.9942537255364</v>
      </c>
      <c r="F21" s="5">
        <f t="shared" si="0"/>
        <v>6266.351731294506</v>
      </c>
    </row>
    <row r="22" spans="1:7" ht="36" customHeight="1">
      <c r="A22" s="13">
        <f t="shared" si="1"/>
        <v>5</v>
      </c>
      <c r="B22" s="8" t="s">
        <v>21</v>
      </c>
      <c r="C22" s="13" t="s">
        <v>17</v>
      </c>
      <c r="D22" s="29">
        <v>2.4</v>
      </c>
      <c r="E22" s="5">
        <v>105.2995114579346</v>
      </c>
      <c r="F22" s="5">
        <f t="shared" si="0"/>
        <v>252.71882749904302</v>
      </c>
    </row>
    <row r="23" spans="1:7" ht="24" customHeight="1">
      <c r="A23" s="13"/>
      <c r="B23" s="51" t="s">
        <v>33</v>
      </c>
      <c r="C23" s="34"/>
      <c r="D23" s="34"/>
      <c r="E23" s="5"/>
      <c r="F23" s="5"/>
      <c r="G23" s="37"/>
    </row>
    <row r="24" spans="1:7" ht="36" customHeight="1">
      <c r="A24" s="13">
        <f t="shared" si="1"/>
        <v>1</v>
      </c>
      <c r="B24" s="8" t="s">
        <v>20</v>
      </c>
      <c r="C24" s="13" t="s">
        <v>19</v>
      </c>
      <c r="D24" s="33">
        <v>0.28000000000000003</v>
      </c>
      <c r="E24" s="5">
        <v>1246.5040796388269</v>
      </c>
      <c r="F24" s="5">
        <f t="shared" si="0"/>
        <v>349.02114229887155</v>
      </c>
    </row>
    <row r="25" spans="1:7" ht="24" customHeight="1">
      <c r="A25" s="13">
        <f t="shared" si="1"/>
        <v>2</v>
      </c>
      <c r="B25" s="8" t="s">
        <v>22</v>
      </c>
      <c r="C25" s="13" t="s">
        <v>18</v>
      </c>
      <c r="D25" s="41">
        <v>476</v>
      </c>
      <c r="E25" s="5">
        <v>1.6525750635762546</v>
      </c>
      <c r="F25" s="5">
        <f t="shared" si="0"/>
        <v>786.62573026229722</v>
      </c>
    </row>
    <row r="26" spans="1:7" ht="42" customHeight="1">
      <c r="A26" s="13">
        <f t="shared" si="1"/>
        <v>3</v>
      </c>
      <c r="B26" s="32" t="s">
        <v>63</v>
      </c>
      <c r="C26" s="13" t="s">
        <v>17</v>
      </c>
      <c r="D26" s="29">
        <v>11.2</v>
      </c>
      <c r="E26" s="5">
        <v>68.107218491408858</v>
      </c>
      <c r="F26" s="5">
        <f t="shared" si="0"/>
        <v>762.80084710377912</v>
      </c>
    </row>
    <row r="27" spans="1:7" ht="63.75" customHeight="1">
      <c r="A27" s="13">
        <f t="shared" si="1"/>
        <v>4</v>
      </c>
      <c r="B27" s="32" t="s">
        <v>30</v>
      </c>
      <c r="C27" s="13" t="s">
        <v>17</v>
      </c>
      <c r="D27" s="29">
        <v>11.2</v>
      </c>
      <c r="E27" s="5">
        <v>745.9942537255364</v>
      </c>
      <c r="F27" s="5">
        <f t="shared" si="0"/>
        <v>8355.1356417260067</v>
      </c>
    </row>
    <row r="28" spans="1:7" ht="36" customHeight="1">
      <c r="A28" s="13">
        <f t="shared" si="1"/>
        <v>5</v>
      </c>
      <c r="B28" s="8" t="s">
        <v>21</v>
      </c>
      <c r="C28" s="13" t="s">
        <v>17</v>
      </c>
      <c r="D28" s="29">
        <v>3.16</v>
      </c>
      <c r="E28" s="5">
        <v>105.2995114579346</v>
      </c>
      <c r="F28" s="5">
        <f t="shared" si="0"/>
        <v>332.74645620707332</v>
      </c>
    </row>
    <row r="29" spans="1:7" ht="32.25" customHeight="1">
      <c r="A29" s="13"/>
      <c r="B29" s="51" t="s">
        <v>34</v>
      </c>
      <c r="C29" s="34"/>
      <c r="D29" s="34"/>
      <c r="E29" s="5"/>
      <c r="F29" s="5"/>
    </row>
    <row r="30" spans="1:7" ht="36" customHeight="1">
      <c r="A30" s="13">
        <f t="shared" si="1"/>
        <v>1</v>
      </c>
      <c r="B30" s="8" t="s">
        <v>20</v>
      </c>
      <c r="C30" s="13" t="s">
        <v>19</v>
      </c>
      <c r="D30" s="30">
        <v>1.49E-2</v>
      </c>
      <c r="E30" s="5">
        <v>1246.5040796388269</v>
      </c>
      <c r="F30" s="5">
        <f t="shared" si="0"/>
        <v>18.572910786618522</v>
      </c>
    </row>
    <row r="31" spans="1:7" ht="24" customHeight="1">
      <c r="A31" s="13">
        <f t="shared" si="1"/>
        <v>2</v>
      </c>
      <c r="B31" s="8" t="s">
        <v>22</v>
      </c>
      <c r="C31" s="13" t="s">
        <v>18</v>
      </c>
      <c r="D31" s="41">
        <v>25.35</v>
      </c>
      <c r="E31" s="5">
        <v>1.6525750635762546</v>
      </c>
      <c r="F31" s="5">
        <f t="shared" si="0"/>
        <v>41.892777861658054</v>
      </c>
    </row>
    <row r="32" spans="1:7" ht="36" customHeight="1">
      <c r="A32" s="13">
        <f t="shared" si="1"/>
        <v>3</v>
      </c>
      <c r="B32" s="32" t="s">
        <v>63</v>
      </c>
      <c r="C32" s="13" t="s">
        <v>17</v>
      </c>
      <c r="D32" s="33">
        <v>0.59499999999999997</v>
      </c>
      <c r="E32" s="5">
        <v>68.107218491408858</v>
      </c>
      <c r="F32" s="5">
        <f t="shared" si="0"/>
        <v>40.523795002388269</v>
      </c>
    </row>
    <row r="33" spans="1:6" ht="64.5" customHeight="1">
      <c r="A33" s="13">
        <f t="shared" si="1"/>
        <v>4</v>
      </c>
      <c r="B33" s="32" t="s">
        <v>30</v>
      </c>
      <c r="C33" s="13" t="s">
        <v>17</v>
      </c>
      <c r="D33" s="33">
        <v>0.59499999999999997</v>
      </c>
      <c r="E33" s="5">
        <v>745.9942537255364</v>
      </c>
      <c r="F33" s="5">
        <f t="shared" si="0"/>
        <v>443.86658096669413</v>
      </c>
    </row>
    <row r="34" spans="1:6" ht="36" customHeight="1">
      <c r="A34" s="13">
        <f t="shared" si="1"/>
        <v>5</v>
      </c>
      <c r="B34" s="8" t="s">
        <v>21</v>
      </c>
      <c r="C34" s="13" t="s">
        <v>17</v>
      </c>
      <c r="D34" s="29">
        <v>0.16</v>
      </c>
      <c r="E34" s="5">
        <v>105.2995114579346</v>
      </c>
      <c r="F34" s="5">
        <f t="shared" si="0"/>
        <v>16.847921833269535</v>
      </c>
    </row>
    <row r="35" spans="1:6" ht="24" customHeight="1">
      <c r="A35" s="13"/>
      <c r="B35" s="51" t="s">
        <v>62</v>
      </c>
      <c r="C35" s="34"/>
      <c r="D35" s="34"/>
      <c r="E35" s="5"/>
      <c r="F35" s="5"/>
    </row>
    <row r="36" spans="1:6" ht="36" customHeight="1">
      <c r="A36" s="13">
        <f t="shared" si="1"/>
        <v>1</v>
      </c>
      <c r="B36" s="8" t="s">
        <v>20</v>
      </c>
      <c r="C36" s="13" t="s">
        <v>19</v>
      </c>
      <c r="D36" s="31">
        <v>1.5499999999999999E-3</v>
      </c>
      <c r="E36" s="5">
        <v>1246.5040796388269</v>
      </c>
      <c r="F36" s="5">
        <f t="shared" si="0"/>
        <v>1.9320813234401815</v>
      </c>
    </row>
    <row r="37" spans="1:6" ht="24" customHeight="1">
      <c r="A37" s="13">
        <f t="shared" si="1"/>
        <v>2</v>
      </c>
      <c r="B37" s="8" t="s">
        <v>22</v>
      </c>
      <c r="C37" s="13" t="s">
        <v>18</v>
      </c>
      <c r="D37" s="41">
        <v>2.65</v>
      </c>
      <c r="E37" s="5">
        <v>1.6525750635762546</v>
      </c>
      <c r="F37" s="5">
        <f t="shared" si="0"/>
        <v>4.3793239184770743</v>
      </c>
    </row>
    <row r="38" spans="1:6" ht="41.25" customHeight="1">
      <c r="A38" s="13">
        <f t="shared" si="1"/>
        <v>3</v>
      </c>
      <c r="B38" s="32" t="s">
        <v>63</v>
      </c>
      <c r="C38" s="13" t="s">
        <v>17</v>
      </c>
      <c r="D38" s="33">
        <v>6.2E-2</v>
      </c>
      <c r="E38" s="5">
        <v>68.107218491408858</v>
      </c>
      <c r="F38" s="5">
        <f t="shared" si="0"/>
        <v>4.222647546467349</v>
      </c>
    </row>
    <row r="39" spans="1:6" ht="66" customHeight="1">
      <c r="A39" s="13">
        <f t="shared" si="1"/>
        <v>4</v>
      </c>
      <c r="B39" s="32" t="s">
        <v>30</v>
      </c>
      <c r="C39" s="13" t="s">
        <v>17</v>
      </c>
      <c r="D39" s="33">
        <v>6.2E-2</v>
      </c>
      <c r="E39" s="5">
        <v>745.9942537255364</v>
      </c>
      <c r="F39" s="5">
        <f t="shared" si="0"/>
        <v>46.251643730983254</v>
      </c>
    </row>
    <row r="40" spans="1:6" ht="36" customHeight="1">
      <c r="A40" s="13">
        <f t="shared" si="1"/>
        <v>5</v>
      </c>
      <c r="B40" s="8" t="s">
        <v>21</v>
      </c>
      <c r="C40" s="13" t="s">
        <v>17</v>
      </c>
      <c r="D40" s="29">
        <v>0.02</v>
      </c>
      <c r="E40" s="5">
        <v>105.2995114579346</v>
      </c>
      <c r="F40" s="5">
        <f t="shared" si="0"/>
        <v>2.1059902291586918</v>
      </c>
    </row>
    <row r="41" spans="1:6" ht="24" customHeight="1">
      <c r="A41" s="13"/>
      <c r="B41" s="51" t="s">
        <v>35</v>
      </c>
      <c r="C41" s="34"/>
      <c r="D41" s="34"/>
      <c r="E41" s="5"/>
      <c r="F41" s="5"/>
    </row>
    <row r="42" spans="1:6" ht="36" customHeight="1">
      <c r="A42" s="13">
        <f t="shared" si="1"/>
        <v>1</v>
      </c>
      <c r="B42" s="8" t="s">
        <v>20</v>
      </c>
      <c r="C42" s="13" t="s">
        <v>19</v>
      </c>
      <c r="D42" s="31">
        <v>0.16625000000000001</v>
      </c>
      <c r="E42" s="5">
        <v>1246.5040796388269</v>
      </c>
      <c r="F42" s="5">
        <f t="shared" si="0"/>
        <v>207.23130323995497</v>
      </c>
    </row>
    <row r="43" spans="1:6" ht="24" customHeight="1">
      <c r="A43" s="13">
        <f t="shared" si="1"/>
        <v>2</v>
      </c>
      <c r="B43" s="8" t="s">
        <v>22</v>
      </c>
      <c r="C43" s="13" t="s">
        <v>18</v>
      </c>
      <c r="D43" s="41">
        <v>282.64999999999998</v>
      </c>
      <c r="E43" s="5">
        <v>1.6525750635762546</v>
      </c>
      <c r="F43" s="5">
        <f t="shared" si="0"/>
        <v>467.10034171982835</v>
      </c>
    </row>
    <row r="44" spans="1:6" ht="36" customHeight="1">
      <c r="A44" s="13">
        <f t="shared" si="1"/>
        <v>3</v>
      </c>
      <c r="B44" s="32" t="s">
        <v>63</v>
      </c>
      <c r="C44" s="13" t="s">
        <v>17</v>
      </c>
      <c r="D44" s="29">
        <v>6.65</v>
      </c>
      <c r="E44" s="5">
        <v>68.107218491408858</v>
      </c>
      <c r="F44" s="5">
        <f t="shared" si="0"/>
        <v>452.91300296786892</v>
      </c>
    </row>
    <row r="45" spans="1:6" ht="63" customHeight="1">
      <c r="A45" s="13">
        <f t="shared" si="1"/>
        <v>4</v>
      </c>
      <c r="B45" s="32" t="s">
        <v>30</v>
      </c>
      <c r="C45" s="13" t="s">
        <v>17</v>
      </c>
      <c r="D45" s="29">
        <v>6.65</v>
      </c>
      <c r="E45" s="5">
        <v>745.9942537255364</v>
      </c>
      <c r="F45" s="5">
        <f t="shared" si="0"/>
        <v>4960.8617872748173</v>
      </c>
    </row>
    <row r="46" spans="1:6" ht="36" customHeight="1">
      <c r="A46" s="13">
        <f t="shared" si="1"/>
        <v>5</v>
      </c>
      <c r="B46" s="8" t="s">
        <v>21</v>
      </c>
      <c r="C46" s="13" t="s">
        <v>17</v>
      </c>
      <c r="D46" s="29">
        <v>1.9</v>
      </c>
      <c r="E46" s="5">
        <v>105.2995114579346</v>
      </c>
      <c r="F46" s="5">
        <f t="shared" si="0"/>
        <v>200.06907177007574</v>
      </c>
    </row>
    <row r="47" spans="1:6" ht="24" customHeight="1">
      <c r="A47" s="13"/>
      <c r="B47" s="51" t="s">
        <v>36</v>
      </c>
      <c r="C47" s="34"/>
      <c r="D47" s="34"/>
      <c r="E47" s="5"/>
      <c r="F47" s="5"/>
    </row>
    <row r="48" spans="1:6" ht="36" customHeight="1">
      <c r="A48" s="13">
        <f t="shared" si="1"/>
        <v>1</v>
      </c>
      <c r="B48" s="8" t="s">
        <v>20</v>
      </c>
      <c r="C48" s="13" t="s">
        <v>19</v>
      </c>
      <c r="D48" s="31">
        <v>0.20125000000000001</v>
      </c>
      <c r="E48" s="5">
        <v>1246.5040796388269</v>
      </c>
      <c r="F48" s="5">
        <f t="shared" si="0"/>
        <v>250.85894602731392</v>
      </c>
    </row>
    <row r="49" spans="1:6" ht="24" customHeight="1">
      <c r="A49" s="13">
        <f t="shared" si="1"/>
        <v>2</v>
      </c>
      <c r="B49" s="8" t="s">
        <v>22</v>
      </c>
      <c r="C49" s="13" t="s">
        <v>18</v>
      </c>
      <c r="D49" s="41">
        <v>342.15</v>
      </c>
      <c r="E49" s="5">
        <v>1.6525750635762546</v>
      </c>
      <c r="F49" s="5">
        <f t="shared" si="0"/>
        <v>565.42855800261543</v>
      </c>
    </row>
    <row r="50" spans="1:6" ht="41.25" customHeight="1">
      <c r="A50" s="13">
        <f t="shared" si="1"/>
        <v>3</v>
      </c>
      <c r="B50" s="32" t="s">
        <v>64</v>
      </c>
      <c r="C50" s="13" t="s">
        <v>17</v>
      </c>
      <c r="D50" s="29">
        <v>8.0500000000000007</v>
      </c>
      <c r="E50" s="5">
        <v>68.107218491408858</v>
      </c>
      <c r="F50" s="5">
        <f t="shared" si="0"/>
        <v>548.26310885584132</v>
      </c>
    </row>
    <row r="51" spans="1:6" ht="68.25" customHeight="1">
      <c r="A51" s="13">
        <f t="shared" si="1"/>
        <v>4</v>
      </c>
      <c r="B51" s="32" t="s">
        <v>30</v>
      </c>
      <c r="C51" s="13" t="s">
        <v>17</v>
      </c>
      <c r="D51" s="29">
        <v>8.0500000000000007</v>
      </c>
      <c r="E51" s="5">
        <v>745.9942537255364</v>
      </c>
      <c r="F51" s="5">
        <f t="shared" si="0"/>
        <v>6005.2537424905686</v>
      </c>
    </row>
    <row r="52" spans="1:6" ht="36" customHeight="1">
      <c r="A52" s="13">
        <f t="shared" si="1"/>
        <v>5</v>
      </c>
      <c r="B52" s="8" t="s">
        <v>21</v>
      </c>
      <c r="C52" s="13" t="s">
        <v>17</v>
      </c>
      <c r="D52" s="29">
        <v>2.2999999999999998</v>
      </c>
      <c r="E52" s="5">
        <v>105.2995114579346</v>
      </c>
      <c r="F52" s="5">
        <f t="shared" si="0"/>
        <v>242.18887635324955</v>
      </c>
    </row>
    <row r="53" spans="1:6" ht="24" customHeight="1">
      <c r="A53" s="13"/>
      <c r="B53" s="51" t="s">
        <v>37</v>
      </c>
      <c r="C53" s="34"/>
      <c r="D53" s="34"/>
      <c r="E53" s="5"/>
      <c r="F53" s="5"/>
    </row>
    <row r="54" spans="1:6" ht="36" customHeight="1">
      <c r="A54" s="13">
        <f t="shared" si="1"/>
        <v>1</v>
      </c>
      <c r="B54" s="8" t="s">
        <v>20</v>
      </c>
      <c r="C54" s="13" t="s">
        <v>19</v>
      </c>
      <c r="D54" s="30">
        <v>0.31940000000000002</v>
      </c>
      <c r="E54" s="5">
        <v>1246.5040796388269</v>
      </c>
      <c r="F54" s="5">
        <f t="shared" si="0"/>
        <v>398.13340303664131</v>
      </c>
    </row>
    <row r="55" spans="1:6" ht="24" customHeight="1">
      <c r="A55" s="13">
        <f t="shared" si="1"/>
        <v>2</v>
      </c>
      <c r="B55" s="8" t="s">
        <v>22</v>
      </c>
      <c r="C55" s="13" t="s">
        <v>18</v>
      </c>
      <c r="D55" s="41">
        <v>543</v>
      </c>
      <c r="E55" s="5">
        <v>1.6525750635762546</v>
      </c>
      <c r="F55" s="5">
        <f t="shared" si="0"/>
        <v>897.34825952190624</v>
      </c>
    </row>
    <row r="56" spans="1:6" ht="44.25" customHeight="1">
      <c r="A56" s="13">
        <f t="shared" si="1"/>
        <v>3</v>
      </c>
      <c r="B56" s="32" t="s">
        <v>63</v>
      </c>
      <c r="C56" s="13" t="s">
        <v>17</v>
      </c>
      <c r="D56" s="33">
        <v>12.775</v>
      </c>
      <c r="E56" s="5">
        <v>68.107218491408858</v>
      </c>
      <c r="F56" s="5">
        <f t="shared" si="0"/>
        <v>870.06971622774813</v>
      </c>
    </row>
    <row r="57" spans="1:6" ht="70.5" customHeight="1">
      <c r="A57" s="13">
        <f t="shared" si="1"/>
        <v>4</v>
      </c>
      <c r="B57" s="32" t="s">
        <v>30</v>
      </c>
      <c r="C57" s="13" t="s">
        <v>17</v>
      </c>
      <c r="D57" s="33">
        <v>12.775</v>
      </c>
      <c r="E57" s="5">
        <v>745.9942537255364</v>
      </c>
      <c r="F57" s="5">
        <f t="shared" si="0"/>
        <v>9530.0765913437281</v>
      </c>
    </row>
    <row r="58" spans="1:6" ht="36" customHeight="1">
      <c r="A58" s="13">
        <f t="shared" si="1"/>
        <v>5</v>
      </c>
      <c r="B58" s="8" t="s">
        <v>21</v>
      </c>
      <c r="C58" s="13" t="s">
        <v>17</v>
      </c>
      <c r="D58" s="29">
        <v>3.65</v>
      </c>
      <c r="E58" s="5">
        <v>105.2995114579346</v>
      </c>
      <c r="F58" s="5">
        <f t="shared" si="0"/>
        <v>384.34321682146128</v>
      </c>
    </row>
    <row r="59" spans="1:6" ht="24" customHeight="1">
      <c r="A59" s="13"/>
      <c r="B59" s="49" t="s">
        <v>38</v>
      </c>
      <c r="C59" s="13"/>
      <c r="D59" s="41"/>
      <c r="E59" s="5"/>
      <c r="F59" s="5"/>
    </row>
    <row r="60" spans="1:6" ht="24" customHeight="1">
      <c r="A60" s="13">
        <f t="shared" si="1"/>
        <v>1</v>
      </c>
      <c r="B60" s="8" t="s">
        <v>25</v>
      </c>
      <c r="C60" s="13" t="s">
        <v>2</v>
      </c>
      <c r="D60" s="29">
        <f>0.59*13</f>
        <v>7.67</v>
      </c>
      <c r="E60" s="5">
        <v>6.1061289562358008</v>
      </c>
      <c r="F60" s="5">
        <f t="shared" si="0"/>
        <v>46.834009094328593</v>
      </c>
    </row>
    <row r="61" spans="1:6" ht="24" customHeight="1">
      <c r="A61" s="13">
        <f t="shared" si="1"/>
        <v>2</v>
      </c>
      <c r="B61" s="8" t="s">
        <v>24</v>
      </c>
      <c r="C61" s="13" t="s">
        <v>2</v>
      </c>
      <c r="D61" s="29">
        <f>0.23*13</f>
        <v>2.99</v>
      </c>
      <c r="E61" s="5">
        <v>2.0899327973920472</v>
      </c>
      <c r="F61" s="5">
        <f t="shared" si="0"/>
        <v>6.2488990642022211</v>
      </c>
    </row>
    <row r="62" spans="1:6" ht="36" customHeight="1">
      <c r="A62" s="13">
        <f t="shared" si="1"/>
        <v>3</v>
      </c>
      <c r="B62" s="8" t="s">
        <v>26</v>
      </c>
      <c r="C62" s="13" t="s">
        <v>19</v>
      </c>
      <c r="D62" s="30">
        <f>0.00036*13</f>
        <v>4.6800000000000001E-3</v>
      </c>
      <c r="E62" s="5">
        <v>924.27225176836589</v>
      </c>
      <c r="F62" s="5">
        <f t="shared" si="0"/>
        <v>4.3255941382759522</v>
      </c>
    </row>
    <row r="63" spans="1:6" ht="24" customHeight="1">
      <c r="A63" s="13">
        <f t="shared" si="1"/>
        <v>4</v>
      </c>
      <c r="B63" s="8" t="s">
        <v>22</v>
      </c>
      <c r="C63" s="13" t="s">
        <v>18</v>
      </c>
      <c r="D63" s="29">
        <f>0.61*13</f>
        <v>7.93</v>
      </c>
      <c r="E63" s="5">
        <v>1.6525750635762546</v>
      </c>
      <c r="F63" s="5">
        <f t="shared" si="0"/>
        <v>13.104920254159699</v>
      </c>
    </row>
    <row r="64" spans="1:6" ht="36" customHeight="1">
      <c r="A64" s="13">
        <f t="shared" si="1"/>
        <v>5</v>
      </c>
      <c r="B64" s="32" t="s">
        <v>27</v>
      </c>
      <c r="C64" s="13" t="s">
        <v>2</v>
      </c>
      <c r="D64" s="29">
        <f>0.36*13</f>
        <v>4.68</v>
      </c>
      <c r="E64" s="5">
        <v>99.948708073265436</v>
      </c>
      <c r="F64" s="5">
        <f t="shared" si="0"/>
        <v>467.75995378288223</v>
      </c>
    </row>
    <row r="65" spans="1:6" ht="24" customHeight="1">
      <c r="A65" s="13">
        <f t="shared" si="1"/>
        <v>6</v>
      </c>
      <c r="B65" s="8" t="s">
        <v>28</v>
      </c>
      <c r="C65" s="13" t="s">
        <v>18</v>
      </c>
      <c r="D65" s="31">
        <f>0.0062*13</f>
        <v>8.0599999999999991E-2</v>
      </c>
      <c r="E65" s="5">
        <v>433.82119269267173</v>
      </c>
      <c r="F65" s="5">
        <f t="shared" si="0"/>
        <v>34.965988131029334</v>
      </c>
    </row>
    <row r="66" spans="1:6" ht="24" customHeight="1">
      <c r="A66" s="13">
        <f t="shared" si="1"/>
        <v>7</v>
      </c>
      <c r="B66" s="8" t="s">
        <v>29</v>
      </c>
      <c r="C66" s="13" t="s">
        <v>18</v>
      </c>
      <c r="D66" s="30">
        <f>0.0158*13</f>
        <v>0.20540000000000003</v>
      </c>
      <c r="E66" s="5">
        <v>488.85710797063672</v>
      </c>
      <c r="F66" s="5">
        <f t="shared" si="0"/>
        <v>100.41124997716879</v>
      </c>
    </row>
    <row r="67" spans="1:6" ht="24" customHeight="1">
      <c r="A67" s="13"/>
      <c r="B67" s="49" t="s">
        <v>39</v>
      </c>
      <c r="C67" s="13"/>
      <c r="D67" s="41"/>
      <c r="E67" s="5"/>
      <c r="F67" s="5"/>
    </row>
    <row r="68" spans="1:6" ht="24" customHeight="1">
      <c r="A68" s="13">
        <f t="shared" si="1"/>
        <v>1</v>
      </c>
      <c r="B68" s="8" t="s">
        <v>25</v>
      </c>
      <c r="C68" s="13" t="s">
        <v>2</v>
      </c>
      <c r="D68" s="39">
        <f>0.68*15</f>
        <v>10.200000000000001</v>
      </c>
      <c r="E68" s="5">
        <v>6.1061289562358008</v>
      </c>
      <c r="F68" s="5">
        <f t="shared" si="0"/>
        <v>62.282515353605177</v>
      </c>
    </row>
    <row r="69" spans="1:6" ht="24" customHeight="1">
      <c r="A69" s="13">
        <f t="shared" si="1"/>
        <v>2</v>
      </c>
      <c r="B69" s="8" t="s">
        <v>24</v>
      </c>
      <c r="C69" s="13" t="s">
        <v>2</v>
      </c>
      <c r="D69" s="39">
        <f>0.28*15</f>
        <v>4.2</v>
      </c>
      <c r="E69" s="5">
        <v>2.0899327973920472</v>
      </c>
      <c r="F69" s="5">
        <f t="shared" si="0"/>
        <v>8.7777177490465981</v>
      </c>
    </row>
    <row r="70" spans="1:6" ht="36" customHeight="1">
      <c r="A70" s="13">
        <f t="shared" si="1"/>
        <v>3</v>
      </c>
      <c r="B70" s="8" t="s">
        <v>26</v>
      </c>
      <c r="C70" s="13" t="s">
        <v>19</v>
      </c>
      <c r="D70" s="33">
        <f>0.0004*15</f>
        <v>6.0000000000000001E-3</v>
      </c>
      <c r="E70" s="5">
        <v>924.27225176836589</v>
      </c>
      <c r="F70" s="5">
        <f t="shared" si="0"/>
        <v>5.5456335106101955</v>
      </c>
    </row>
    <row r="71" spans="1:6" ht="24" customHeight="1">
      <c r="A71" s="13">
        <f t="shared" si="1"/>
        <v>4</v>
      </c>
      <c r="B71" s="8" t="s">
        <v>22</v>
      </c>
      <c r="C71" s="13" t="s">
        <v>18</v>
      </c>
      <c r="D71" s="39">
        <f>0.68*15</f>
        <v>10.200000000000001</v>
      </c>
      <c r="E71" s="5">
        <v>1.6525750635762546</v>
      </c>
      <c r="F71" s="5">
        <f t="shared" si="0"/>
        <v>16.856265648477798</v>
      </c>
    </row>
    <row r="72" spans="1:6" ht="36" customHeight="1">
      <c r="A72" s="13">
        <f t="shared" si="1"/>
        <v>5</v>
      </c>
      <c r="B72" s="32" t="s">
        <v>27</v>
      </c>
      <c r="C72" s="13" t="s">
        <v>2</v>
      </c>
      <c r="D72" s="52">
        <f>0.4*15</f>
        <v>6</v>
      </c>
      <c r="E72" s="5">
        <v>99.948708073265436</v>
      </c>
      <c r="F72" s="5">
        <f t="shared" si="0"/>
        <v>599.69224843959262</v>
      </c>
    </row>
    <row r="73" spans="1:6" ht="24" customHeight="1">
      <c r="A73" s="13">
        <f t="shared" si="1"/>
        <v>6</v>
      </c>
      <c r="B73" s="8" t="s">
        <v>28</v>
      </c>
      <c r="C73" s="13" t="s">
        <v>18</v>
      </c>
      <c r="D73" s="31">
        <f>0.00665*15</f>
        <v>9.9749999999999991E-2</v>
      </c>
      <c r="E73" s="5">
        <v>433.82119269267173</v>
      </c>
      <c r="F73" s="5">
        <f t="shared" si="0"/>
        <v>43.273663971094003</v>
      </c>
    </row>
    <row r="74" spans="1:6" ht="24" customHeight="1">
      <c r="A74" s="13">
        <f t="shared" si="1"/>
        <v>7</v>
      </c>
      <c r="B74" s="8" t="s">
        <v>29</v>
      </c>
      <c r="C74" s="13" t="s">
        <v>18</v>
      </c>
      <c r="D74" s="33">
        <f>0.0176*15</f>
        <v>0.26400000000000001</v>
      </c>
      <c r="E74" s="5">
        <v>488.85710797063672</v>
      </c>
      <c r="F74" s="5">
        <f t="shared" si="0"/>
        <v>129.05827650424811</v>
      </c>
    </row>
    <row r="75" spans="1:6" s="64" customFormat="1" ht="24" customHeight="1">
      <c r="A75" s="65"/>
      <c r="B75" s="73" t="s">
        <v>129</v>
      </c>
      <c r="C75" s="65"/>
      <c r="D75" s="69"/>
      <c r="E75" s="68"/>
      <c r="F75" s="68"/>
    </row>
    <row r="76" spans="1:6" s="64" customFormat="1" ht="17.25" customHeight="1">
      <c r="A76" s="60"/>
      <c r="B76" s="61" t="s">
        <v>130</v>
      </c>
      <c r="C76" s="62"/>
      <c r="D76" s="62"/>
      <c r="E76" s="63"/>
      <c r="F76" s="63"/>
    </row>
    <row r="77" spans="1:6" s="64" customFormat="1" ht="31.5" customHeight="1">
      <c r="A77" s="65">
        <v>1</v>
      </c>
      <c r="B77" s="66" t="s">
        <v>20</v>
      </c>
      <c r="C77" s="65" t="s">
        <v>19</v>
      </c>
      <c r="D77" s="67">
        <v>0.1197</v>
      </c>
      <c r="E77" s="68">
        <v>1184.414303632155</v>
      </c>
      <c r="F77" s="68">
        <f t="shared" ref="F77:F121" si="2">E77*D77</f>
        <v>141.77439214476897</v>
      </c>
    </row>
    <row r="78" spans="1:6" s="64" customFormat="1" ht="27.75" customHeight="1">
      <c r="A78" s="65">
        <v>2</v>
      </c>
      <c r="B78" s="66" t="s">
        <v>22</v>
      </c>
      <c r="C78" s="65" t="s">
        <v>18</v>
      </c>
      <c r="D78" s="65">
        <v>203.5</v>
      </c>
      <c r="E78" s="68">
        <v>1.5674544862517457</v>
      </c>
      <c r="F78" s="68">
        <f t="shared" si="2"/>
        <v>318.97698795223022</v>
      </c>
    </row>
    <row r="79" spans="1:6" s="64" customFormat="1" ht="36" customHeight="1">
      <c r="A79" s="65">
        <v>3</v>
      </c>
      <c r="B79" s="66" t="s">
        <v>64</v>
      </c>
      <c r="C79" s="65" t="s">
        <v>17</v>
      </c>
      <c r="D79" s="69">
        <v>4.7880000000000003</v>
      </c>
      <c r="E79" s="68">
        <v>67.462292531114244</v>
      </c>
      <c r="F79" s="68">
        <f t="shared" si="2"/>
        <v>323.009456638975</v>
      </c>
    </row>
    <row r="80" spans="1:6" s="64" customFormat="1" ht="67.5" customHeight="1">
      <c r="A80" s="65">
        <v>4</v>
      </c>
      <c r="B80" s="66" t="s">
        <v>30</v>
      </c>
      <c r="C80" s="65" t="s">
        <v>17</v>
      </c>
      <c r="D80" s="69">
        <v>4.7880000000000003</v>
      </c>
      <c r="E80" s="68">
        <v>751.01177680920273</v>
      </c>
      <c r="F80" s="68">
        <f t="shared" si="2"/>
        <v>3595.8443873624628</v>
      </c>
    </row>
    <row r="81" spans="1:6" s="64" customFormat="1" ht="34.5" customHeight="1">
      <c r="A81" s="65">
        <v>5</v>
      </c>
      <c r="B81" s="66" t="s">
        <v>21</v>
      </c>
      <c r="C81" s="65" t="s">
        <v>17</v>
      </c>
      <c r="D81" s="68">
        <v>1.48</v>
      </c>
      <c r="E81" s="68">
        <v>105.1461946533724</v>
      </c>
      <c r="F81" s="68">
        <f t="shared" si="2"/>
        <v>155.61636808699114</v>
      </c>
    </row>
    <row r="82" spans="1:6" s="64" customFormat="1" ht="24" customHeight="1">
      <c r="A82" s="65"/>
      <c r="B82" s="70" t="s">
        <v>131</v>
      </c>
      <c r="C82" s="71"/>
      <c r="D82" s="71"/>
      <c r="E82" s="68"/>
      <c r="F82" s="68"/>
    </row>
    <row r="83" spans="1:6" s="64" customFormat="1" ht="36" customHeight="1">
      <c r="A83" s="65">
        <v>1</v>
      </c>
      <c r="B83" s="66" t="s">
        <v>20</v>
      </c>
      <c r="C83" s="65" t="s">
        <v>19</v>
      </c>
      <c r="D83" s="69">
        <v>1.6E-2</v>
      </c>
      <c r="E83" s="68">
        <v>1184.414303632155</v>
      </c>
      <c r="F83" s="68">
        <f t="shared" si="2"/>
        <v>18.950628858114481</v>
      </c>
    </row>
    <row r="84" spans="1:6" s="64" customFormat="1" ht="27.75" customHeight="1">
      <c r="A84" s="65">
        <v>2</v>
      </c>
      <c r="B84" s="66" t="s">
        <v>22</v>
      </c>
      <c r="C84" s="65" t="s">
        <v>18</v>
      </c>
      <c r="D84" s="65">
        <v>27.2</v>
      </c>
      <c r="E84" s="68">
        <v>1.5674544862517457</v>
      </c>
      <c r="F84" s="68">
        <f t="shared" si="2"/>
        <v>42.634762026047483</v>
      </c>
    </row>
    <row r="85" spans="1:6" s="64" customFormat="1" ht="36.75" customHeight="1">
      <c r="A85" s="65">
        <v>3</v>
      </c>
      <c r="B85" s="66" t="s">
        <v>63</v>
      </c>
      <c r="C85" s="65" t="s">
        <v>17</v>
      </c>
      <c r="D85" s="68">
        <v>0.64</v>
      </c>
      <c r="E85" s="68">
        <v>67.462292531114244</v>
      </c>
      <c r="F85" s="68">
        <f t="shared" si="2"/>
        <v>43.175867219913115</v>
      </c>
    </row>
    <row r="86" spans="1:6" s="64" customFormat="1" ht="63.75" customHeight="1">
      <c r="A86" s="65">
        <v>4</v>
      </c>
      <c r="B86" s="66" t="s">
        <v>30</v>
      </c>
      <c r="C86" s="65" t="s">
        <v>17</v>
      </c>
      <c r="D86" s="68">
        <v>0.64</v>
      </c>
      <c r="E86" s="68">
        <v>750.89336271691536</v>
      </c>
      <c r="F86" s="68">
        <f t="shared" si="2"/>
        <v>480.57175213882584</v>
      </c>
    </row>
    <row r="87" spans="1:6" s="64" customFormat="1" ht="22.5" customHeight="1">
      <c r="A87" s="65">
        <v>5</v>
      </c>
      <c r="B87" s="66" t="s">
        <v>132</v>
      </c>
      <c r="C87" s="65" t="s">
        <v>2</v>
      </c>
      <c r="D87" s="65">
        <v>1.44</v>
      </c>
      <c r="E87" s="68">
        <v>53.130251599882413</v>
      </c>
      <c r="F87" s="68">
        <f t="shared" si="2"/>
        <v>76.507562303830667</v>
      </c>
    </row>
    <row r="88" spans="1:6" s="64" customFormat="1" ht="27.75" customHeight="1">
      <c r="A88" s="65"/>
      <c r="B88" s="70" t="s">
        <v>133</v>
      </c>
      <c r="C88" s="71"/>
      <c r="D88" s="71"/>
      <c r="E88" s="68"/>
      <c r="F88" s="68"/>
    </row>
    <row r="89" spans="1:6" s="64" customFormat="1" ht="36" customHeight="1">
      <c r="A89" s="65">
        <v>1</v>
      </c>
      <c r="B89" s="66" t="s">
        <v>20</v>
      </c>
      <c r="C89" s="65" t="s">
        <v>19</v>
      </c>
      <c r="D89" s="72">
        <v>0.13785</v>
      </c>
      <c r="E89" s="68">
        <v>1184.414303632155</v>
      </c>
      <c r="F89" s="68">
        <f t="shared" si="2"/>
        <v>163.27151175569256</v>
      </c>
    </row>
    <row r="90" spans="1:6" s="64" customFormat="1" ht="27.75" customHeight="1">
      <c r="A90" s="65">
        <v>2</v>
      </c>
      <c r="B90" s="66" t="s">
        <v>22</v>
      </c>
      <c r="C90" s="65" t="s">
        <v>18</v>
      </c>
      <c r="D90" s="65">
        <v>234.35</v>
      </c>
      <c r="E90" s="68">
        <v>1.5674544862517457</v>
      </c>
      <c r="F90" s="68">
        <f t="shared" si="2"/>
        <v>367.33295885309661</v>
      </c>
    </row>
    <row r="91" spans="1:6" s="64" customFormat="1" ht="36.75" customHeight="1">
      <c r="A91" s="65">
        <v>3</v>
      </c>
      <c r="B91" s="66" t="s">
        <v>63</v>
      </c>
      <c r="C91" s="65" t="s">
        <v>17</v>
      </c>
      <c r="D91" s="67">
        <v>5.5125000000000002</v>
      </c>
      <c r="E91" s="68">
        <v>67.462292531114244</v>
      </c>
      <c r="F91" s="68">
        <f t="shared" si="2"/>
        <v>371.88588757776728</v>
      </c>
    </row>
    <row r="92" spans="1:6" s="64" customFormat="1" ht="66.75" customHeight="1">
      <c r="A92" s="65">
        <v>4</v>
      </c>
      <c r="B92" s="66" t="s">
        <v>30</v>
      </c>
      <c r="C92" s="65" t="s">
        <v>17</v>
      </c>
      <c r="D92" s="67">
        <v>5.5125000000000002</v>
      </c>
      <c r="E92" s="68">
        <v>751.01177680920273</v>
      </c>
      <c r="F92" s="68">
        <f t="shared" si="2"/>
        <v>4139.9524196607299</v>
      </c>
    </row>
    <row r="93" spans="1:6" s="64" customFormat="1" ht="27.75" customHeight="1">
      <c r="A93" s="65">
        <v>5</v>
      </c>
      <c r="B93" s="66" t="s">
        <v>21</v>
      </c>
      <c r="C93" s="65" t="s">
        <v>17</v>
      </c>
      <c r="D93" s="68">
        <v>1.75</v>
      </c>
      <c r="E93" s="68">
        <v>105.1461946533724</v>
      </c>
      <c r="F93" s="68">
        <f t="shared" si="2"/>
        <v>184.00584064340171</v>
      </c>
    </row>
    <row r="94" spans="1:6" s="64" customFormat="1" ht="21" customHeight="1">
      <c r="A94" s="65"/>
      <c r="B94" s="70" t="s">
        <v>134</v>
      </c>
      <c r="C94" s="71"/>
      <c r="D94" s="71"/>
      <c r="E94" s="68"/>
      <c r="F94" s="68"/>
    </row>
    <row r="95" spans="1:6" s="64" customFormat="1" ht="36" customHeight="1">
      <c r="A95" s="65">
        <v>1</v>
      </c>
      <c r="B95" s="66" t="s">
        <v>20</v>
      </c>
      <c r="C95" s="65" t="s">
        <v>19</v>
      </c>
      <c r="D95" s="69">
        <v>0.22800000000000001</v>
      </c>
      <c r="E95" s="68">
        <v>1184.414303632155</v>
      </c>
      <c r="F95" s="68">
        <f t="shared" si="2"/>
        <v>270.04646122813136</v>
      </c>
    </row>
    <row r="96" spans="1:6" s="64" customFormat="1" ht="23.25" customHeight="1">
      <c r="A96" s="65">
        <v>2</v>
      </c>
      <c r="B96" s="66" t="s">
        <v>22</v>
      </c>
      <c r="C96" s="65" t="s">
        <v>18</v>
      </c>
      <c r="D96" s="65">
        <v>387.6</v>
      </c>
      <c r="E96" s="68">
        <v>1.5674544862517457</v>
      </c>
      <c r="F96" s="68">
        <f t="shared" si="2"/>
        <v>607.54535887117663</v>
      </c>
    </row>
    <row r="97" spans="1:6" s="64" customFormat="1" ht="33" customHeight="1">
      <c r="A97" s="65">
        <v>3</v>
      </c>
      <c r="B97" s="66" t="s">
        <v>135</v>
      </c>
      <c r="C97" s="65" t="s">
        <v>17</v>
      </c>
      <c r="D97" s="68">
        <v>9.1199999999999992</v>
      </c>
      <c r="E97" s="68">
        <v>67.462292531114244</v>
      </c>
      <c r="F97" s="68">
        <f t="shared" si="2"/>
        <v>615.25610788376184</v>
      </c>
    </row>
    <row r="98" spans="1:6" s="64" customFormat="1" ht="68.25" customHeight="1">
      <c r="A98" s="65">
        <v>4</v>
      </c>
      <c r="B98" s="66" t="s">
        <v>30</v>
      </c>
      <c r="C98" s="65" t="s">
        <v>17</v>
      </c>
      <c r="D98" s="68">
        <v>9.1199999999999992</v>
      </c>
      <c r="E98" s="68">
        <v>751.01177680920273</v>
      </c>
      <c r="F98" s="68">
        <f t="shared" si="2"/>
        <v>6849.2274044999285</v>
      </c>
    </row>
    <row r="99" spans="1:6" s="64" customFormat="1" ht="36" customHeight="1">
      <c r="A99" s="65">
        <v>5</v>
      </c>
      <c r="B99" s="66" t="s">
        <v>21</v>
      </c>
      <c r="C99" s="65" t="s">
        <v>17</v>
      </c>
      <c r="D99" s="68">
        <v>2.85</v>
      </c>
      <c r="E99" s="68">
        <v>105.1461946533724</v>
      </c>
      <c r="F99" s="68">
        <f t="shared" si="2"/>
        <v>299.66665476211136</v>
      </c>
    </row>
    <row r="100" spans="1:6" s="64" customFormat="1" ht="27.75" customHeight="1">
      <c r="A100" s="65"/>
      <c r="B100" s="70" t="s">
        <v>136</v>
      </c>
      <c r="C100" s="71"/>
      <c r="D100" s="71"/>
      <c r="E100" s="68"/>
      <c r="F100" s="68"/>
    </row>
    <row r="101" spans="1:6" s="64" customFormat="1" ht="33.75" customHeight="1">
      <c r="A101" s="65">
        <v>1</v>
      </c>
      <c r="B101" s="66" t="s">
        <v>20</v>
      </c>
      <c r="C101" s="65" t="s">
        <v>19</v>
      </c>
      <c r="D101" s="67">
        <v>0.1024</v>
      </c>
      <c r="E101" s="68">
        <v>1184.414303632155</v>
      </c>
      <c r="F101" s="68">
        <f t="shared" si="2"/>
        <v>121.28402469193267</v>
      </c>
    </row>
    <row r="102" spans="1:6" s="64" customFormat="1" ht="27.75" customHeight="1">
      <c r="A102" s="65">
        <v>2</v>
      </c>
      <c r="B102" s="66" t="s">
        <v>22</v>
      </c>
      <c r="C102" s="65" t="s">
        <v>18</v>
      </c>
      <c r="D102" s="65">
        <v>174.05</v>
      </c>
      <c r="E102" s="68">
        <v>1.5674544862517457</v>
      </c>
      <c r="F102" s="68">
        <f t="shared" si="2"/>
        <v>272.81545333211636</v>
      </c>
    </row>
    <row r="103" spans="1:6" s="64" customFormat="1" ht="39" customHeight="1">
      <c r="A103" s="65">
        <v>3</v>
      </c>
      <c r="B103" s="66" t="s">
        <v>63</v>
      </c>
      <c r="C103" s="65" t="s">
        <v>17</v>
      </c>
      <c r="D103" s="69">
        <v>4.0949999999999998</v>
      </c>
      <c r="E103" s="68">
        <v>67.462292531114244</v>
      </c>
      <c r="F103" s="68">
        <f t="shared" si="2"/>
        <v>276.25808791491284</v>
      </c>
    </row>
    <row r="104" spans="1:6" s="64" customFormat="1" ht="69.75" customHeight="1">
      <c r="A104" s="65">
        <v>4</v>
      </c>
      <c r="B104" s="66" t="s">
        <v>30</v>
      </c>
      <c r="C104" s="65" t="s">
        <v>17</v>
      </c>
      <c r="D104" s="69">
        <v>4.0949999999999998</v>
      </c>
      <c r="E104" s="68">
        <v>751.01177680920273</v>
      </c>
      <c r="F104" s="68">
        <f t="shared" si="2"/>
        <v>3075.3932260336851</v>
      </c>
    </row>
    <row r="105" spans="1:6" s="64" customFormat="1" ht="36" customHeight="1">
      <c r="A105" s="65">
        <v>5</v>
      </c>
      <c r="B105" s="66" t="s">
        <v>21</v>
      </c>
      <c r="C105" s="65" t="s">
        <v>17</v>
      </c>
      <c r="D105" s="68">
        <v>1.3</v>
      </c>
      <c r="E105" s="68">
        <v>105.1461946533724</v>
      </c>
      <c r="F105" s="68">
        <f t="shared" si="2"/>
        <v>136.69005304938412</v>
      </c>
    </row>
    <row r="106" spans="1:6" s="64" customFormat="1" ht="25.5" customHeight="1">
      <c r="A106" s="65"/>
      <c r="B106" s="70" t="s">
        <v>137</v>
      </c>
      <c r="C106" s="65"/>
      <c r="D106" s="65"/>
      <c r="E106" s="68"/>
      <c r="F106" s="68"/>
    </row>
    <row r="107" spans="1:6" s="64" customFormat="1" ht="24.75" customHeight="1">
      <c r="A107" s="65">
        <v>1</v>
      </c>
      <c r="B107" s="66" t="s">
        <v>25</v>
      </c>
      <c r="C107" s="65" t="s">
        <v>2</v>
      </c>
      <c r="D107" s="65">
        <f>0.5*6</f>
        <v>3</v>
      </c>
      <c r="E107" s="68">
        <v>6.1001134545712894</v>
      </c>
      <c r="F107" s="68">
        <f t="shared" si="2"/>
        <v>18.300340363713868</v>
      </c>
    </row>
    <row r="108" spans="1:6" s="64" customFormat="1" ht="27.75" customHeight="1">
      <c r="A108" s="65">
        <v>2</v>
      </c>
      <c r="B108" s="66" t="s">
        <v>24</v>
      </c>
      <c r="C108" s="65" t="s">
        <v>2</v>
      </c>
      <c r="D108" s="65">
        <f>0.17*6</f>
        <v>1.02</v>
      </c>
      <c r="E108" s="68">
        <v>2.0878738834202766</v>
      </c>
      <c r="F108" s="68">
        <f t="shared" si="2"/>
        <v>2.1296313610886823</v>
      </c>
    </row>
    <row r="109" spans="1:6" s="64" customFormat="1" ht="34.5" customHeight="1">
      <c r="A109" s="65">
        <v>3</v>
      </c>
      <c r="B109" s="66" t="s">
        <v>26</v>
      </c>
      <c r="C109" s="65" t="s">
        <v>19</v>
      </c>
      <c r="D109" s="67">
        <f>0.00033*6</f>
        <v>1.98E-3</v>
      </c>
      <c r="E109" s="68">
        <v>878.23291480284445</v>
      </c>
      <c r="F109" s="68">
        <f t="shared" si="2"/>
        <v>1.7389011713096321</v>
      </c>
    </row>
    <row r="110" spans="1:6" s="64" customFormat="1" ht="27.75" customHeight="1">
      <c r="A110" s="65">
        <v>4</v>
      </c>
      <c r="B110" s="66" t="s">
        <v>22</v>
      </c>
      <c r="C110" s="65" t="s">
        <v>18</v>
      </c>
      <c r="D110" s="68">
        <f>0.56*6</f>
        <v>3.3600000000000003</v>
      </c>
      <c r="E110" s="68">
        <v>1.5674544862517457</v>
      </c>
      <c r="F110" s="68">
        <f t="shared" si="2"/>
        <v>5.2666470738058662</v>
      </c>
    </row>
    <row r="111" spans="1:6" s="64" customFormat="1" ht="37.5" customHeight="1">
      <c r="A111" s="65">
        <v>5</v>
      </c>
      <c r="B111" s="66" t="s">
        <v>27</v>
      </c>
      <c r="C111" s="65" t="s">
        <v>2</v>
      </c>
      <c r="D111" s="65">
        <f>0.33*6</f>
        <v>1.98</v>
      </c>
      <c r="E111" s="68">
        <v>100.43969</v>
      </c>
      <c r="F111" s="68">
        <f t="shared" si="2"/>
        <v>198.87058619999999</v>
      </c>
    </row>
    <row r="112" spans="1:6" s="64" customFormat="1" ht="24.75" customHeight="1">
      <c r="A112" s="65">
        <v>6</v>
      </c>
      <c r="B112" s="66" t="s">
        <v>28</v>
      </c>
      <c r="C112" s="65" t="s">
        <v>18</v>
      </c>
      <c r="D112" s="67">
        <f>0.00565*6</f>
        <v>3.39E-2</v>
      </c>
      <c r="E112" s="68">
        <v>427.20833623583343</v>
      </c>
      <c r="F112" s="68">
        <f t="shared" si="2"/>
        <v>14.482362598394753</v>
      </c>
    </row>
    <row r="113" spans="1:6" s="64" customFormat="1" ht="24.75" customHeight="1">
      <c r="A113" s="65">
        <v>7</v>
      </c>
      <c r="B113" s="66" t="s">
        <v>29</v>
      </c>
      <c r="C113" s="65" t="s">
        <v>18</v>
      </c>
      <c r="D113" s="67">
        <f>0.0146*6</f>
        <v>8.7599999999999997E-2</v>
      </c>
      <c r="E113" s="68">
        <v>420.63694379562679</v>
      </c>
      <c r="F113" s="68">
        <f t="shared" si="2"/>
        <v>36.847796276496908</v>
      </c>
    </row>
    <row r="114" spans="1:6" s="64" customFormat="1" ht="24.75" customHeight="1">
      <c r="A114" s="65"/>
      <c r="B114" s="70" t="s">
        <v>138</v>
      </c>
      <c r="C114" s="65"/>
      <c r="D114" s="65"/>
      <c r="E114" s="68"/>
      <c r="F114" s="68"/>
    </row>
    <row r="115" spans="1:6" s="64" customFormat="1" ht="23.25" customHeight="1">
      <c r="A115" s="65">
        <v>1</v>
      </c>
      <c r="B115" s="66" t="s">
        <v>25</v>
      </c>
      <c r="C115" s="65" t="s">
        <v>2</v>
      </c>
      <c r="D115" s="65">
        <f>0.51*2</f>
        <v>1.02</v>
      </c>
      <c r="E115" s="68">
        <v>6.1001134545712894</v>
      </c>
      <c r="F115" s="68">
        <f t="shared" si="2"/>
        <v>6.2221157236627151</v>
      </c>
    </row>
    <row r="116" spans="1:6" s="64" customFormat="1" ht="23.25" customHeight="1">
      <c r="A116" s="65">
        <v>2</v>
      </c>
      <c r="B116" s="66" t="s">
        <v>24</v>
      </c>
      <c r="C116" s="65" t="s">
        <v>2</v>
      </c>
      <c r="D116" s="65">
        <f>0.17*2</f>
        <v>0.34</v>
      </c>
      <c r="E116" s="68">
        <v>2.0878738834202766</v>
      </c>
      <c r="F116" s="68">
        <f t="shared" si="2"/>
        <v>0.70987712036289408</v>
      </c>
    </row>
    <row r="117" spans="1:6" s="64" customFormat="1" ht="36.75" customHeight="1">
      <c r="A117" s="65">
        <v>3</v>
      </c>
      <c r="B117" s="66" t="s">
        <v>26</v>
      </c>
      <c r="C117" s="65" t="s">
        <v>19</v>
      </c>
      <c r="D117" s="72">
        <f>0.00034*2</f>
        <v>6.8000000000000005E-4</v>
      </c>
      <c r="E117" s="68">
        <v>878.23291480284445</v>
      </c>
      <c r="F117" s="68">
        <f t="shared" si="2"/>
        <v>0.59719838206593423</v>
      </c>
    </row>
    <row r="118" spans="1:6" s="64" customFormat="1" ht="23.25" customHeight="1">
      <c r="A118" s="65">
        <v>4</v>
      </c>
      <c r="B118" s="66" t="s">
        <v>22</v>
      </c>
      <c r="C118" s="65" t="s">
        <v>18</v>
      </c>
      <c r="D118" s="68">
        <f>0.57*2</f>
        <v>1.1399999999999999</v>
      </c>
      <c r="E118" s="68">
        <v>1.5674544862517457</v>
      </c>
      <c r="F118" s="68">
        <f t="shared" si="2"/>
        <v>1.78689811432699</v>
      </c>
    </row>
    <row r="119" spans="1:6" s="64" customFormat="1" ht="36.75" customHeight="1">
      <c r="A119" s="65">
        <v>5</v>
      </c>
      <c r="B119" s="66" t="s">
        <v>27</v>
      </c>
      <c r="C119" s="65" t="s">
        <v>2</v>
      </c>
      <c r="D119" s="65">
        <f>0.34*2</f>
        <v>0.68</v>
      </c>
      <c r="E119" s="68">
        <v>100.34651615767432</v>
      </c>
      <c r="F119" s="68">
        <f t="shared" si="2"/>
        <v>68.235630987218542</v>
      </c>
    </row>
    <row r="120" spans="1:6" s="64" customFormat="1" ht="18.75" customHeight="1">
      <c r="A120" s="65">
        <v>6</v>
      </c>
      <c r="B120" s="66" t="s">
        <v>28</v>
      </c>
      <c r="C120" s="65" t="s">
        <v>18</v>
      </c>
      <c r="D120" s="67">
        <f>0.0059*2</f>
        <v>1.18E-2</v>
      </c>
      <c r="E120" s="68">
        <v>427.20833623583343</v>
      </c>
      <c r="F120" s="68">
        <f t="shared" si="2"/>
        <v>5.041058367582834</v>
      </c>
    </row>
    <row r="121" spans="1:6" s="64" customFormat="1" ht="18.75" customHeight="1">
      <c r="A121" s="65">
        <v>7</v>
      </c>
      <c r="B121" s="66" t="s">
        <v>29</v>
      </c>
      <c r="C121" s="65" t="s">
        <v>18</v>
      </c>
      <c r="D121" s="67">
        <f>0.01475*2</f>
        <v>2.9499999999999998E-2</v>
      </c>
      <c r="E121" s="68">
        <v>420.63694379562679</v>
      </c>
      <c r="F121" s="68">
        <f t="shared" si="2"/>
        <v>12.408789841970989</v>
      </c>
    </row>
    <row r="122" spans="1:6" ht="33" customHeight="1">
      <c r="A122" s="13"/>
      <c r="B122" s="50" t="s">
        <v>66</v>
      </c>
      <c r="C122" s="13"/>
      <c r="D122" s="31"/>
      <c r="E122" s="5"/>
      <c r="F122" s="5"/>
    </row>
    <row r="123" spans="1:6" ht="26.25" customHeight="1">
      <c r="A123" s="13"/>
      <c r="B123" s="38" t="s">
        <v>40</v>
      </c>
      <c r="C123" s="48"/>
      <c r="D123" s="48"/>
      <c r="E123" s="5"/>
      <c r="F123" s="5"/>
    </row>
    <row r="124" spans="1:6" ht="36" customHeight="1">
      <c r="A124" s="13">
        <f t="shared" si="1"/>
        <v>1</v>
      </c>
      <c r="B124" s="8" t="s">
        <v>20</v>
      </c>
      <c r="C124" s="13" t="s">
        <v>19</v>
      </c>
      <c r="D124" s="43">
        <v>0.51749999999999996</v>
      </c>
      <c r="E124" s="5">
        <v>1246.5040796388269</v>
      </c>
      <c r="F124" s="5">
        <f t="shared" si="0"/>
        <v>645.06586121309283</v>
      </c>
    </row>
    <row r="125" spans="1:6" ht="26.25" customHeight="1">
      <c r="A125" s="13">
        <f t="shared" ref="A125:A188" si="3">A124+1</f>
        <v>2</v>
      </c>
      <c r="B125" s="8" t="s">
        <v>22</v>
      </c>
      <c r="C125" s="13" t="s">
        <v>18</v>
      </c>
      <c r="D125" s="13">
        <v>879.75</v>
      </c>
      <c r="E125" s="5">
        <v>1.6525750635762546</v>
      </c>
      <c r="F125" s="5">
        <f t="shared" si="0"/>
        <v>1453.8529121812101</v>
      </c>
    </row>
    <row r="126" spans="1:6" ht="35.25" customHeight="1">
      <c r="A126" s="13">
        <f t="shared" si="3"/>
        <v>3</v>
      </c>
      <c r="B126" s="8" t="s">
        <v>65</v>
      </c>
      <c r="C126" s="13" t="s">
        <v>17</v>
      </c>
      <c r="D126" s="5">
        <v>20.7</v>
      </c>
      <c r="E126" s="5">
        <v>68.107218491408858</v>
      </c>
      <c r="F126" s="5">
        <f t="shared" si="0"/>
        <v>1409.8194227721633</v>
      </c>
    </row>
    <row r="127" spans="1:6" ht="69" customHeight="1">
      <c r="A127" s="13">
        <f t="shared" si="3"/>
        <v>4</v>
      </c>
      <c r="B127" s="8" t="s">
        <v>30</v>
      </c>
      <c r="C127" s="13" t="s">
        <v>17</v>
      </c>
      <c r="D127" s="5">
        <v>20.7</v>
      </c>
      <c r="E127" s="5">
        <v>745.9942537255364</v>
      </c>
      <c r="F127" s="5">
        <f t="shared" si="0"/>
        <v>15442.081052118603</v>
      </c>
    </row>
    <row r="128" spans="1:6" ht="36" customHeight="1">
      <c r="A128" s="13">
        <f t="shared" si="3"/>
        <v>5</v>
      </c>
      <c r="B128" s="8" t="s">
        <v>21</v>
      </c>
      <c r="C128" s="13" t="s">
        <v>17</v>
      </c>
      <c r="D128" s="5">
        <v>6.9</v>
      </c>
      <c r="E128" s="5">
        <v>105.2995114579346</v>
      </c>
      <c r="F128" s="5">
        <f t="shared" si="0"/>
        <v>726.56662905974872</v>
      </c>
    </row>
    <row r="129" spans="1:6" ht="26.25" customHeight="1">
      <c r="A129" s="13"/>
      <c r="B129" s="38" t="s">
        <v>41</v>
      </c>
      <c r="C129" s="13"/>
      <c r="D129" s="13"/>
      <c r="E129" s="5"/>
      <c r="F129" s="5"/>
    </row>
    <row r="130" spans="1:6" ht="26.25" customHeight="1">
      <c r="A130" s="13">
        <f t="shared" si="3"/>
        <v>1</v>
      </c>
      <c r="B130" s="8" t="s">
        <v>25</v>
      </c>
      <c r="C130" s="13" t="s">
        <v>2</v>
      </c>
      <c r="D130" s="13">
        <f>0.5*2</f>
        <v>1</v>
      </c>
      <c r="E130" s="5">
        <v>6.1061289562358008</v>
      </c>
      <c r="F130" s="5">
        <f t="shared" si="0"/>
        <v>6.1061289562358008</v>
      </c>
    </row>
    <row r="131" spans="1:6" ht="26.25" customHeight="1">
      <c r="A131" s="13">
        <f t="shared" si="3"/>
        <v>2</v>
      </c>
      <c r="B131" s="8" t="s">
        <v>24</v>
      </c>
      <c r="C131" s="13" t="s">
        <v>2</v>
      </c>
      <c r="D131" s="13">
        <f>0.17*2</f>
        <v>0.34</v>
      </c>
      <c r="E131" s="5">
        <v>2.0899327973920472</v>
      </c>
      <c r="F131" s="5">
        <f t="shared" si="0"/>
        <v>0.71057715111329611</v>
      </c>
    </row>
    <row r="132" spans="1:6" ht="34.5" customHeight="1">
      <c r="A132" s="13">
        <f t="shared" si="3"/>
        <v>3</v>
      </c>
      <c r="B132" s="8" t="s">
        <v>26</v>
      </c>
      <c r="C132" s="13" t="s">
        <v>19</v>
      </c>
      <c r="D132" s="43">
        <f>0.00033*2</f>
        <v>6.6E-4</v>
      </c>
      <c r="E132" s="5">
        <v>924.27225176836589</v>
      </c>
      <c r="F132" s="5">
        <f t="shared" si="0"/>
        <v>0.61001968616712143</v>
      </c>
    </row>
    <row r="133" spans="1:6" ht="26.25" customHeight="1">
      <c r="A133" s="13">
        <f t="shared" si="3"/>
        <v>4</v>
      </c>
      <c r="B133" s="8" t="s">
        <v>22</v>
      </c>
      <c r="C133" s="13" t="s">
        <v>18</v>
      </c>
      <c r="D133" s="5">
        <f>0.56*2</f>
        <v>1.1200000000000001</v>
      </c>
      <c r="E133" s="5">
        <v>1.6525750635762546</v>
      </c>
      <c r="F133" s="5">
        <f t="shared" si="0"/>
        <v>1.8508840712054053</v>
      </c>
    </row>
    <row r="134" spans="1:6" ht="33.75" customHeight="1">
      <c r="A134" s="13">
        <f t="shared" si="3"/>
        <v>5</v>
      </c>
      <c r="B134" s="8" t="s">
        <v>27</v>
      </c>
      <c r="C134" s="13" t="s">
        <v>2</v>
      </c>
      <c r="D134" s="13">
        <f>0.33*2</f>
        <v>0.66</v>
      </c>
      <c r="E134" s="5">
        <v>99.948708073265436</v>
      </c>
      <c r="F134" s="5">
        <f t="shared" si="0"/>
        <v>65.966147328355191</v>
      </c>
    </row>
    <row r="135" spans="1:6" ht="26.25" customHeight="1">
      <c r="A135" s="13">
        <f t="shared" si="3"/>
        <v>6</v>
      </c>
      <c r="B135" s="8" t="s">
        <v>28</v>
      </c>
      <c r="C135" s="13" t="s">
        <v>18</v>
      </c>
      <c r="D135" s="43">
        <f>0.00565*2</f>
        <v>1.1299999999999999E-2</v>
      </c>
      <c r="E135" s="5">
        <v>433.82119269267173</v>
      </c>
      <c r="F135" s="5">
        <f t="shared" si="0"/>
        <v>4.9021794774271905</v>
      </c>
    </row>
    <row r="136" spans="1:6" ht="26.25" customHeight="1">
      <c r="A136" s="13">
        <f t="shared" si="3"/>
        <v>7</v>
      </c>
      <c r="B136" s="8" t="s">
        <v>29</v>
      </c>
      <c r="C136" s="13" t="s">
        <v>18</v>
      </c>
      <c r="D136" s="43">
        <f>0.0146*2</f>
        <v>2.92E-2</v>
      </c>
      <c r="E136" s="5">
        <v>488.85710797063672</v>
      </c>
      <c r="F136" s="5">
        <f t="shared" si="0"/>
        <v>14.274627552742592</v>
      </c>
    </row>
    <row r="137" spans="1:6" ht="26.25" customHeight="1">
      <c r="A137" s="13"/>
      <c r="B137" s="38" t="s">
        <v>42</v>
      </c>
      <c r="C137" s="13"/>
      <c r="D137" s="13"/>
      <c r="E137" s="5"/>
      <c r="F137" s="5"/>
    </row>
    <row r="138" spans="1:6" ht="26.25" customHeight="1">
      <c r="A138" s="13">
        <f t="shared" si="3"/>
        <v>1</v>
      </c>
      <c r="B138" s="8" t="s">
        <v>25</v>
      </c>
      <c r="C138" s="13" t="s">
        <v>2</v>
      </c>
      <c r="D138" s="13">
        <f>0.6*7</f>
        <v>4.2</v>
      </c>
      <c r="E138" s="5">
        <v>6.1061289562358008</v>
      </c>
      <c r="F138" s="5">
        <f t="shared" si="0"/>
        <v>25.645741616190364</v>
      </c>
    </row>
    <row r="139" spans="1:6" ht="26.25" customHeight="1">
      <c r="A139" s="13">
        <f t="shared" si="3"/>
        <v>2</v>
      </c>
      <c r="B139" s="8" t="s">
        <v>24</v>
      </c>
      <c r="C139" s="13" t="s">
        <v>2</v>
      </c>
      <c r="D139" s="13">
        <f>0.2*7</f>
        <v>1.4000000000000001</v>
      </c>
      <c r="E139" s="5">
        <v>2.0899327973920472</v>
      </c>
      <c r="F139" s="5">
        <f t="shared" si="0"/>
        <v>2.9259059163488663</v>
      </c>
    </row>
    <row r="140" spans="1:6" ht="37.5" customHeight="1">
      <c r="A140" s="13">
        <f t="shared" si="3"/>
        <v>3</v>
      </c>
      <c r="B140" s="8" t="s">
        <v>26</v>
      </c>
      <c r="C140" s="13" t="s">
        <v>19</v>
      </c>
      <c r="D140" s="43">
        <f>0.0004*7</f>
        <v>2.8E-3</v>
      </c>
      <c r="E140" s="5">
        <v>924.27225176836589</v>
      </c>
      <c r="F140" s="5">
        <f t="shared" si="0"/>
        <v>2.5879623049514247</v>
      </c>
    </row>
    <row r="141" spans="1:6" ht="26.25" customHeight="1">
      <c r="A141" s="13">
        <f t="shared" si="3"/>
        <v>4</v>
      </c>
      <c r="B141" s="8" t="s">
        <v>22</v>
      </c>
      <c r="C141" s="13" t="s">
        <v>18</v>
      </c>
      <c r="D141" s="5">
        <f>0.68*7</f>
        <v>4.7600000000000007</v>
      </c>
      <c r="E141" s="5">
        <v>1.6525750635762546</v>
      </c>
      <c r="F141" s="5">
        <f t="shared" si="0"/>
        <v>7.866257302622973</v>
      </c>
    </row>
    <row r="142" spans="1:6" ht="33" customHeight="1">
      <c r="A142" s="13">
        <f t="shared" si="3"/>
        <v>5</v>
      </c>
      <c r="B142" s="8" t="s">
        <v>27</v>
      </c>
      <c r="C142" s="13" t="s">
        <v>2</v>
      </c>
      <c r="D142" s="13">
        <f>0.4*7</f>
        <v>2.8000000000000003</v>
      </c>
      <c r="E142" s="5">
        <v>99.948708073265436</v>
      </c>
      <c r="F142" s="5">
        <f t="shared" si="0"/>
        <v>279.85638260514327</v>
      </c>
    </row>
    <row r="143" spans="1:6" ht="26.25" customHeight="1">
      <c r="A143" s="13">
        <f t="shared" si="3"/>
        <v>6</v>
      </c>
      <c r="B143" s="8" t="s">
        <v>28</v>
      </c>
      <c r="C143" s="13" t="s">
        <v>18</v>
      </c>
      <c r="D143" s="43">
        <f>0.00665*7</f>
        <v>4.6549999999999994E-2</v>
      </c>
      <c r="E143" s="5">
        <v>433.82119269267173</v>
      </c>
      <c r="F143" s="5">
        <f t="shared" si="0"/>
        <v>20.194376519843868</v>
      </c>
    </row>
    <row r="144" spans="1:6" ht="26.25" customHeight="1">
      <c r="A144" s="13">
        <f t="shared" si="3"/>
        <v>7</v>
      </c>
      <c r="B144" s="8" t="s">
        <v>29</v>
      </c>
      <c r="C144" s="13" t="s">
        <v>18</v>
      </c>
      <c r="D144" s="43">
        <f>0.0176*7</f>
        <v>0.1232</v>
      </c>
      <c r="E144" s="5">
        <v>488.85710797063672</v>
      </c>
      <c r="F144" s="5">
        <f t="shared" si="0"/>
        <v>60.227195701982446</v>
      </c>
    </row>
    <row r="145" spans="1:6" ht="28.5" customHeight="1">
      <c r="A145" s="13"/>
      <c r="B145" s="50" t="s">
        <v>67</v>
      </c>
      <c r="C145" s="13"/>
      <c r="D145" s="31"/>
      <c r="E145" s="5"/>
      <c r="F145" s="5"/>
    </row>
    <row r="146" spans="1:6" ht="24.75" customHeight="1">
      <c r="A146" s="13"/>
      <c r="B146" s="38" t="s">
        <v>43</v>
      </c>
      <c r="C146" s="48"/>
      <c r="D146" s="48"/>
      <c r="E146" s="5"/>
      <c r="F146" s="5"/>
    </row>
    <row r="147" spans="1:6" ht="37.5" customHeight="1">
      <c r="A147" s="13">
        <f t="shared" si="3"/>
        <v>1</v>
      </c>
      <c r="B147" s="8" t="s">
        <v>20</v>
      </c>
      <c r="C147" s="13" t="s">
        <v>19</v>
      </c>
      <c r="D147" s="44">
        <v>0.14000000000000001</v>
      </c>
      <c r="E147" s="5">
        <v>1246.5040796388269</v>
      </c>
      <c r="F147" s="5">
        <f t="shared" si="0"/>
        <v>174.51057114943578</v>
      </c>
    </row>
    <row r="148" spans="1:6" ht="24.75" customHeight="1">
      <c r="A148" s="13">
        <f t="shared" si="3"/>
        <v>2</v>
      </c>
      <c r="B148" s="8" t="s">
        <v>22</v>
      </c>
      <c r="C148" s="13" t="s">
        <v>18</v>
      </c>
      <c r="D148" s="13">
        <v>238</v>
      </c>
      <c r="E148" s="5">
        <v>1.6525750635762546</v>
      </c>
      <c r="F148" s="5">
        <f t="shared" si="0"/>
        <v>393.31286513114861</v>
      </c>
    </row>
    <row r="149" spans="1:6" ht="33" customHeight="1">
      <c r="A149" s="13">
        <f t="shared" si="3"/>
        <v>3</v>
      </c>
      <c r="B149" s="8" t="s">
        <v>63</v>
      </c>
      <c r="C149" s="13" t="s">
        <v>17</v>
      </c>
      <c r="D149" s="5">
        <v>5.6</v>
      </c>
      <c r="E149" s="5">
        <v>68.107218491408858</v>
      </c>
      <c r="F149" s="5">
        <f t="shared" si="0"/>
        <v>381.40042355188956</v>
      </c>
    </row>
    <row r="150" spans="1:6" ht="66" customHeight="1">
      <c r="A150" s="13">
        <f t="shared" si="3"/>
        <v>4</v>
      </c>
      <c r="B150" s="8" t="s">
        <v>30</v>
      </c>
      <c r="C150" s="13" t="s">
        <v>17</v>
      </c>
      <c r="D150" s="5">
        <v>5.6</v>
      </c>
      <c r="E150" s="5">
        <v>745.9942537255364</v>
      </c>
      <c r="F150" s="5">
        <f t="shared" si="0"/>
        <v>4177.5678208630034</v>
      </c>
    </row>
    <row r="151" spans="1:6" ht="37.5" customHeight="1">
      <c r="A151" s="13">
        <f t="shared" si="3"/>
        <v>5</v>
      </c>
      <c r="B151" s="8" t="s">
        <v>21</v>
      </c>
      <c r="C151" s="13" t="s">
        <v>17</v>
      </c>
      <c r="D151" s="5">
        <v>1.75</v>
      </c>
      <c r="E151" s="5">
        <v>105.2995114579346</v>
      </c>
      <c r="F151" s="5">
        <f t="shared" si="0"/>
        <v>184.27414505138555</v>
      </c>
    </row>
    <row r="152" spans="1:6" ht="24.75" customHeight="1">
      <c r="A152" s="13"/>
      <c r="B152" s="38" t="s">
        <v>44</v>
      </c>
      <c r="C152" s="48"/>
      <c r="D152" s="48"/>
      <c r="E152" s="5"/>
      <c r="F152" s="5"/>
    </row>
    <row r="153" spans="1:6" ht="38.25" customHeight="1">
      <c r="A153" s="13">
        <f t="shared" si="3"/>
        <v>1</v>
      </c>
      <c r="B153" s="8" t="s">
        <v>20</v>
      </c>
      <c r="C153" s="13" t="s">
        <v>19</v>
      </c>
      <c r="D153" s="44">
        <v>0.104</v>
      </c>
      <c r="E153" s="5">
        <v>1246.5040796388269</v>
      </c>
      <c r="F153" s="5">
        <f t="shared" si="0"/>
        <v>129.63642428243799</v>
      </c>
    </row>
    <row r="154" spans="1:6" ht="22.5" customHeight="1">
      <c r="A154" s="13">
        <f t="shared" si="3"/>
        <v>2</v>
      </c>
      <c r="B154" s="8" t="s">
        <v>22</v>
      </c>
      <c r="C154" s="13" t="s">
        <v>18</v>
      </c>
      <c r="D154" s="13">
        <v>176.8</v>
      </c>
      <c r="E154" s="5">
        <v>1.6525750635762546</v>
      </c>
      <c r="F154" s="5">
        <f t="shared" si="0"/>
        <v>292.17527124028186</v>
      </c>
    </row>
    <row r="155" spans="1:6" ht="38.25" customHeight="1">
      <c r="A155" s="13">
        <f t="shared" si="3"/>
        <v>3</v>
      </c>
      <c r="B155" s="8" t="s">
        <v>63</v>
      </c>
      <c r="C155" s="13" t="s">
        <v>17</v>
      </c>
      <c r="D155" s="5">
        <v>4.16</v>
      </c>
      <c r="E155" s="5">
        <v>68.107218491408858</v>
      </c>
      <c r="F155" s="5">
        <f t="shared" si="0"/>
        <v>283.32602892426087</v>
      </c>
    </row>
    <row r="156" spans="1:6" ht="67.5" customHeight="1">
      <c r="A156" s="13">
        <f t="shared" si="3"/>
        <v>4</v>
      </c>
      <c r="B156" s="8" t="s">
        <v>30</v>
      </c>
      <c r="C156" s="13" t="s">
        <v>17</v>
      </c>
      <c r="D156" s="5">
        <v>4.16</v>
      </c>
      <c r="E156" s="5">
        <v>745.9942537255364</v>
      </c>
      <c r="F156" s="5">
        <f t="shared" si="0"/>
        <v>3103.3360954982313</v>
      </c>
    </row>
    <row r="157" spans="1:6" ht="38.25" customHeight="1">
      <c r="A157" s="13">
        <f t="shared" si="3"/>
        <v>5</v>
      </c>
      <c r="B157" s="8" t="s">
        <v>21</v>
      </c>
      <c r="C157" s="13" t="s">
        <v>17</v>
      </c>
      <c r="D157" s="5">
        <v>1.3</v>
      </c>
      <c r="E157" s="5">
        <v>105.2995114579346</v>
      </c>
      <c r="F157" s="5">
        <f t="shared" si="0"/>
        <v>136.889364895315</v>
      </c>
    </row>
    <row r="158" spans="1:6" ht="24.75" customHeight="1">
      <c r="A158" s="13"/>
      <c r="B158" s="38" t="s">
        <v>45</v>
      </c>
      <c r="C158" s="13"/>
      <c r="D158" s="13"/>
      <c r="E158" s="5"/>
      <c r="F158" s="5"/>
    </row>
    <row r="159" spans="1:6" ht="24.75" customHeight="1">
      <c r="A159" s="13">
        <f t="shared" si="3"/>
        <v>1</v>
      </c>
      <c r="B159" s="8" t="s">
        <v>25</v>
      </c>
      <c r="C159" s="13" t="s">
        <v>2</v>
      </c>
      <c r="D159" s="13">
        <f>0.51*4</f>
        <v>2.04</v>
      </c>
      <c r="E159" s="5">
        <v>6.1061289562358008</v>
      </c>
      <c r="F159" s="5">
        <f t="shared" si="0"/>
        <v>12.456503070721034</v>
      </c>
    </row>
    <row r="160" spans="1:6" ht="24.75" customHeight="1">
      <c r="A160" s="13">
        <f t="shared" si="3"/>
        <v>2</v>
      </c>
      <c r="B160" s="8" t="s">
        <v>24</v>
      </c>
      <c r="C160" s="13" t="s">
        <v>2</v>
      </c>
      <c r="D160" s="13">
        <f>0.17*4</f>
        <v>0.68</v>
      </c>
      <c r="E160" s="5">
        <v>2.0899327973920472</v>
      </c>
      <c r="F160" s="5">
        <f t="shared" si="0"/>
        <v>1.4211543022265922</v>
      </c>
    </row>
    <row r="161" spans="1:6" ht="37.5" customHeight="1">
      <c r="A161" s="13">
        <f t="shared" si="3"/>
        <v>3</v>
      </c>
      <c r="B161" s="8" t="s">
        <v>26</v>
      </c>
      <c r="C161" s="13" t="s">
        <v>19</v>
      </c>
      <c r="D161" s="43">
        <f>0.00034*4</f>
        <v>1.3600000000000001E-3</v>
      </c>
      <c r="E161" s="5">
        <v>924.27225176836589</v>
      </c>
      <c r="F161" s="5">
        <f t="shared" si="0"/>
        <v>1.2570102624049777</v>
      </c>
    </row>
    <row r="162" spans="1:6" ht="24.75" customHeight="1">
      <c r="A162" s="13">
        <f t="shared" si="3"/>
        <v>4</v>
      </c>
      <c r="B162" s="8" t="s">
        <v>22</v>
      </c>
      <c r="C162" s="13" t="s">
        <v>18</v>
      </c>
      <c r="D162" s="5">
        <f>0.57*4</f>
        <v>2.2799999999999998</v>
      </c>
      <c r="E162" s="5">
        <v>1.6525750635762546</v>
      </c>
      <c r="F162" s="5">
        <f t="shared" si="0"/>
        <v>3.76787114495386</v>
      </c>
    </row>
    <row r="163" spans="1:6" ht="37.5" customHeight="1">
      <c r="A163" s="13">
        <f t="shared" si="3"/>
        <v>5</v>
      </c>
      <c r="B163" s="8" t="s">
        <v>46</v>
      </c>
      <c r="C163" s="13" t="s">
        <v>2</v>
      </c>
      <c r="D163" s="13">
        <f>0.34*4</f>
        <v>1.36</v>
      </c>
      <c r="E163" s="5">
        <v>99.948708073265436</v>
      </c>
      <c r="F163" s="5">
        <f t="shared" si="0"/>
        <v>135.93024297964101</v>
      </c>
    </row>
    <row r="164" spans="1:6" ht="24.75" customHeight="1">
      <c r="A164" s="13">
        <f t="shared" si="3"/>
        <v>6</v>
      </c>
      <c r="B164" s="8" t="s">
        <v>28</v>
      </c>
      <c r="C164" s="13" t="s">
        <v>18</v>
      </c>
      <c r="D164" s="43">
        <f>0.0059*4</f>
        <v>2.3599999999999999E-2</v>
      </c>
      <c r="E164" s="5">
        <v>433.82119269267173</v>
      </c>
      <c r="F164" s="5">
        <f t="shared" si="0"/>
        <v>10.238180147547052</v>
      </c>
    </row>
    <row r="165" spans="1:6" ht="24.75" customHeight="1">
      <c r="A165" s="13">
        <f t="shared" si="3"/>
        <v>7</v>
      </c>
      <c r="B165" s="8" t="s">
        <v>29</v>
      </c>
      <c r="C165" s="13" t="s">
        <v>18</v>
      </c>
      <c r="D165" s="44">
        <f>0.01475*4</f>
        <v>5.8999999999999997E-2</v>
      </c>
      <c r="E165" s="5">
        <v>488.85710797063672</v>
      </c>
      <c r="F165" s="5">
        <f t="shared" si="0"/>
        <v>28.842569370267565</v>
      </c>
    </row>
    <row r="166" spans="1:6" ht="28.5" customHeight="1">
      <c r="A166" s="13"/>
      <c r="B166" s="50" t="s">
        <v>68</v>
      </c>
      <c r="C166" s="13"/>
      <c r="D166" s="31"/>
      <c r="E166" s="5"/>
      <c r="F166" s="5"/>
    </row>
    <row r="167" spans="1:6" ht="25.5" customHeight="1">
      <c r="A167" s="13"/>
      <c r="B167" s="38" t="s">
        <v>47</v>
      </c>
      <c r="C167" s="48"/>
      <c r="D167" s="48"/>
      <c r="E167" s="5"/>
      <c r="F167" s="5"/>
    </row>
    <row r="168" spans="1:6" ht="37.5" customHeight="1">
      <c r="A168" s="13">
        <f t="shared" si="3"/>
        <v>1</v>
      </c>
      <c r="B168" s="8" t="s">
        <v>20</v>
      </c>
      <c r="C168" s="13" t="s">
        <v>19</v>
      </c>
      <c r="D168" s="44">
        <v>0.16</v>
      </c>
      <c r="E168" s="5">
        <v>1246.5040796388269</v>
      </c>
      <c r="F168" s="5">
        <f t="shared" ref="F168:F225" si="4">E168*D168</f>
        <v>199.44065274221231</v>
      </c>
    </row>
    <row r="169" spans="1:6" ht="25.5" customHeight="1">
      <c r="A169" s="13">
        <f t="shared" si="3"/>
        <v>2</v>
      </c>
      <c r="B169" s="8" t="s">
        <v>22</v>
      </c>
      <c r="C169" s="13" t="s">
        <v>18</v>
      </c>
      <c r="D169" s="13">
        <v>272</v>
      </c>
      <c r="E169" s="5">
        <v>1.6525750635762546</v>
      </c>
      <c r="F169" s="5">
        <f t="shared" si="4"/>
        <v>449.50041729274125</v>
      </c>
    </row>
    <row r="170" spans="1:6" ht="34.5" customHeight="1">
      <c r="A170" s="13">
        <f t="shared" si="3"/>
        <v>3</v>
      </c>
      <c r="B170" s="8" t="s">
        <v>64</v>
      </c>
      <c r="C170" s="13" t="s">
        <v>17</v>
      </c>
      <c r="D170" s="5">
        <v>6.4</v>
      </c>
      <c r="E170" s="5">
        <v>68.107218491408858</v>
      </c>
      <c r="F170" s="5">
        <f t="shared" si="4"/>
        <v>435.88619834501674</v>
      </c>
    </row>
    <row r="171" spans="1:6" ht="69" customHeight="1">
      <c r="A171" s="13">
        <f t="shared" si="3"/>
        <v>4</v>
      </c>
      <c r="B171" s="8" t="s">
        <v>30</v>
      </c>
      <c r="C171" s="13" t="s">
        <v>17</v>
      </c>
      <c r="D171" s="5">
        <v>6.4</v>
      </c>
      <c r="E171" s="5">
        <v>745.9942537255364</v>
      </c>
      <c r="F171" s="5">
        <f t="shared" si="4"/>
        <v>4774.3632238434329</v>
      </c>
    </row>
    <row r="172" spans="1:6" ht="34.5" customHeight="1">
      <c r="A172" s="13">
        <f t="shared" si="3"/>
        <v>5</v>
      </c>
      <c r="B172" s="8" t="s">
        <v>21</v>
      </c>
      <c r="C172" s="13" t="s">
        <v>17</v>
      </c>
      <c r="D172" s="5">
        <v>2</v>
      </c>
      <c r="E172" s="5">
        <v>105.2995114579346</v>
      </c>
      <c r="F172" s="5">
        <f t="shared" si="4"/>
        <v>210.5990229158692</v>
      </c>
    </row>
    <row r="173" spans="1:6" ht="25.5" customHeight="1">
      <c r="A173" s="13"/>
      <c r="B173" s="38" t="s">
        <v>48</v>
      </c>
      <c r="C173" s="48"/>
      <c r="D173" s="48"/>
      <c r="E173" s="5"/>
      <c r="F173" s="5"/>
    </row>
    <row r="174" spans="1:6" ht="39" customHeight="1">
      <c r="A174" s="13">
        <f t="shared" si="3"/>
        <v>1</v>
      </c>
      <c r="B174" s="8" t="s">
        <v>20</v>
      </c>
      <c r="C174" s="13" t="s">
        <v>19</v>
      </c>
      <c r="D174" s="43">
        <v>0.18240000000000001</v>
      </c>
      <c r="E174" s="5">
        <v>1246.5040796388269</v>
      </c>
      <c r="F174" s="5">
        <f t="shared" si="4"/>
        <v>227.36234412612203</v>
      </c>
    </row>
    <row r="175" spans="1:6" ht="25.5" customHeight="1">
      <c r="A175" s="13">
        <f t="shared" si="3"/>
        <v>2</v>
      </c>
      <c r="B175" s="8" t="s">
        <v>22</v>
      </c>
      <c r="C175" s="13" t="s">
        <v>18</v>
      </c>
      <c r="D175" s="13">
        <v>310.10000000000002</v>
      </c>
      <c r="E175" s="5">
        <v>1.6525750635762546</v>
      </c>
      <c r="F175" s="5">
        <f t="shared" si="4"/>
        <v>512.46352721499659</v>
      </c>
    </row>
    <row r="176" spans="1:6" ht="38.25" customHeight="1">
      <c r="A176" s="13">
        <f t="shared" si="3"/>
        <v>3</v>
      </c>
      <c r="B176" s="8" t="s">
        <v>64</v>
      </c>
      <c r="C176" s="13" t="s">
        <v>17</v>
      </c>
      <c r="D176" s="44">
        <v>7.2960000000000003</v>
      </c>
      <c r="E176" s="5">
        <v>68.107218491408858</v>
      </c>
      <c r="F176" s="5">
        <f t="shared" si="4"/>
        <v>496.91026611331904</v>
      </c>
    </row>
    <row r="177" spans="1:7" ht="72" customHeight="1">
      <c r="A177" s="13">
        <f t="shared" si="3"/>
        <v>4</v>
      </c>
      <c r="B177" s="8" t="s">
        <v>30</v>
      </c>
      <c r="C177" s="13" t="s">
        <v>17</v>
      </c>
      <c r="D177" s="44">
        <v>7.2960000000000003</v>
      </c>
      <c r="E177" s="5">
        <v>745.9942537255364</v>
      </c>
      <c r="F177" s="5">
        <f t="shared" si="4"/>
        <v>5442.7740751815136</v>
      </c>
    </row>
    <row r="178" spans="1:7" ht="33.75" customHeight="1">
      <c r="A178" s="13">
        <f t="shared" si="3"/>
        <v>5</v>
      </c>
      <c r="B178" s="8" t="s">
        <v>21</v>
      </c>
      <c r="C178" s="13" t="s">
        <v>17</v>
      </c>
      <c r="D178" s="5">
        <v>2.2799999999999998</v>
      </c>
      <c r="E178" s="5">
        <v>105.2995114579346</v>
      </c>
      <c r="F178" s="5">
        <f t="shared" si="4"/>
        <v>240.08288612409086</v>
      </c>
    </row>
    <row r="179" spans="1:7" ht="31.5" customHeight="1">
      <c r="A179" s="13">
        <f t="shared" si="3"/>
        <v>6</v>
      </c>
      <c r="B179" s="8" t="s">
        <v>49</v>
      </c>
      <c r="C179" s="13" t="s">
        <v>2</v>
      </c>
      <c r="D179" s="13">
        <v>2.61</v>
      </c>
      <c r="E179" s="5">
        <v>52.422609078312497</v>
      </c>
      <c r="F179" s="5">
        <f t="shared" si="4"/>
        <v>136.82300969439561</v>
      </c>
    </row>
    <row r="180" spans="1:7" ht="25.5" customHeight="1">
      <c r="A180" s="13">
        <f t="shared" si="3"/>
        <v>7</v>
      </c>
      <c r="B180" s="8" t="s">
        <v>50</v>
      </c>
      <c r="C180" s="13" t="s">
        <v>23</v>
      </c>
      <c r="D180" s="5">
        <v>26.05</v>
      </c>
      <c r="E180" s="5">
        <v>0.45376347586305027</v>
      </c>
      <c r="F180" s="5">
        <f t="shared" si="4"/>
        <v>11.820538546232459</v>
      </c>
    </row>
    <row r="181" spans="1:7" ht="38.25" customHeight="1">
      <c r="A181" s="13">
        <f t="shared" si="3"/>
        <v>8</v>
      </c>
      <c r="B181" s="8" t="s">
        <v>51</v>
      </c>
      <c r="C181" s="13" t="s">
        <v>2</v>
      </c>
      <c r="D181" s="13">
        <v>5.22</v>
      </c>
      <c r="E181" s="5">
        <v>8.583005210816756</v>
      </c>
      <c r="F181" s="5">
        <f t="shared" si="4"/>
        <v>44.803287200463465</v>
      </c>
    </row>
    <row r="182" spans="1:7" ht="25.5" customHeight="1">
      <c r="A182" s="13">
        <f t="shared" si="3"/>
        <v>9</v>
      </c>
      <c r="B182" s="8" t="s">
        <v>52</v>
      </c>
      <c r="C182" s="13" t="s">
        <v>2</v>
      </c>
      <c r="D182" s="13">
        <v>6.72</v>
      </c>
      <c r="E182" s="5">
        <v>8.8587615855031459</v>
      </c>
      <c r="F182" s="5">
        <f t="shared" si="4"/>
        <v>59.530877854581135</v>
      </c>
    </row>
    <row r="183" spans="1:7" ht="35.25" customHeight="1">
      <c r="A183" s="13">
        <f t="shared" si="3"/>
        <v>10</v>
      </c>
      <c r="B183" s="8" t="s">
        <v>53</v>
      </c>
      <c r="C183" s="13" t="s">
        <v>54</v>
      </c>
      <c r="D183" s="45">
        <v>4</v>
      </c>
      <c r="E183" s="5">
        <v>383.05188012800926</v>
      </c>
      <c r="F183" s="5">
        <f t="shared" si="4"/>
        <v>1532.207520512037</v>
      </c>
      <c r="G183" s="37"/>
    </row>
    <row r="184" spans="1:7" ht="25.5" customHeight="1">
      <c r="A184" s="13"/>
      <c r="B184" s="38" t="s">
        <v>55</v>
      </c>
      <c r="C184" s="48"/>
      <c r="D184" s="48"/>
      <c r="E184" s="5"/>
      <c r="F184" s="5"/>
    </row>
    <row r="185" spans="1:7" ht="36" customHeight="1">
      <c r="A185" s="13">
        <f t="shared" si="3"/>
        <v>1</v>
      </c>
      <c r="B185" s="8" t="s">
        <v>20</v>
      </c>
      <c r="C185" s="13" t="s">
        <v>19</v>
      </c>
      <c r="D185" s="44">
        <v>0.03</v>
      </c>
      <c r="E185" s="5">
        <v>1246.5040796388269</v>
      </c>
      <c r="F185" s="5">
        <f t="shared" si="4"/>
        <v>37.395122389164804</v>
      </c>
    </row>
    <row r="186" spans="1:7" ht="25.5" customHeight="1">
      <c r="A186" s="13">
        <f t="shared" si="3"/>
        <v>2</v>
      </c>
      <c r="B186" s="8" t="s">
        <v>22</v>
      </c>
      <c r="C186" s="13" t="s">
        <v>18</v>
      </c>
      <c r="D186" s="13">
        <v>51</v>
      </c>
      <c r="E186" s="5">
        <v>1.6525750635762546</v>
      </c>
      <c r="F186" s="5">
        <f t="shared" si="4"/>
        <v>84.28132824238898</v>
      </c>
    </row>
    <row r="187" spans="1:7" ht="39" customHeight="1">
      <c r="A187" s="13">
        <f t="shared" si="3"/>
        <v>3</v>
      </c>
      <c r="B187" s="8" t="s">
        <v>64</v>
      </c>
      <c r="C187" s="13" t="s">
        <v>17</v>
      </c>
      <c r="D187" s="5">
        <v>1.2</v>
      </c>
      <c r="E187" s="5">
        <v>68.107218491408858</v>
      </c>
      <c r="F187" s="5">
        <f t="shared" si="4"/>
        <v>81.728662189690624</v>
      </c>
    </row>
    <row r="188" spans="1:7" ht="69.75" customHeight="1">
      <c r="A188" s="13">
        <f t="shared" si="3"/>
        <v>4</v>
      </c>
      <c r="B188" s="8" t="s">
        <v>30</v>
      </c>
      <c r="C188" s="13" t="s">
        <v>17</v>
      </c>
      <c r="D188" s="5">
        <v>1.2</v>
      </c>
      <c r="E188" s="5">
        <v>745.9942537255364</v>
      </c>
      <c r="F188" s="5">
        <f t="shared" si="4"/>
        <v>895.19310447064368</v>
      </c>
    </row>
    <row r="189" spans="1:7" ht="34.5" customHeight="1">
      <c r="A189" s="13">
        <f t="shared" ref="A189:A225" si="5">A188+1</f>
        <v>5</v>
      </c>
      <c r="B189" s="8" t="s">
        <v>21</v>
      </c>
      <c r="C189" s="13" t="s">
        <v>17</v>
      </c>
      <c r="D189" s="5">
        <v>0.4</v>
      </c>
      <c r="E189" s="5">
        <v>105.2995114579346</v>
      </c>
      <c r="F189" s="5">
        <f t="shared" si="4"/>
        <v>42.119804583173845</v>
      </c>
    </row>
    <row r="190" spans="1:7" ht="25.5" customHeight="1">
      <c r="A190" s="13"/>
      <c r="B190" s="38" t="s">
        <v>56</v>
      </c>
      <c r="C190" s="48"/>
      <c r="D190" s="48"/>
      <c r="E190" s="5"/>
      <c r="F190" s="5"/>
    </row>
    <row r="191" spans="1:7" ht="37.5" customHeight="1">
      <c r="A191" s="13">
        <f t="shared" si="5"/>
        <v>1</v>
      </c>
      <c r="B191" s="8" t="s">
        <v>20</v>
      </c>
      <c r="C191" s="13" t="s">
        <v>19</v>
      </c>
      <c r="D191" s="46">
        <v>2.0250000000000001E-2</v>
      </c>
      <c r="E191" s="5">
        <v>1246.5040796388269</v>
      </c>
      <c r="F191" s="5">
        <f t="shared" si="4"/>
        <v>25.241707612686245</v>
      </c>
    </row>
    <row r="192" spans="1:7" ht="25.5" customHeight="1">
      <c r="A192" s="13">
        <f t="shared" si="5"/>
        <v>2</v>
      </c>
      <c r="B192" s="8" t="s">
        <v>22</v>
      </c>
      <c r="C192" s="13" t="s">
        <v>18</v>
      </c>
      <c r="D192" s="13">
        <v>34.450000000000003</v>
      </c>
      <c r="E192" s="5">
        <v>1.6525750635762546</v>
      </c>
      <c r="F192" s="5">
        <f t="shared" si="4"/>
        <v>56.931210940201979</v>
      </c>
    </row>
    <row r="193" spans="1:6" ht="36.75" customHeight="1">
      <c r="A193" s="13">
        <f t="shared" si="5"/>
        <v>3</v>
      </c>
      <c r="B193" s="8" t="s">
        <v>63</v>
      </c>
      <c r="C193" s="13" t="s">
        <v>17</v>
      </c>
      <c r="D193" s="5">
        <v>0.81</v>
      </c>
      <c r="E193" s="5">
        <v>68.107218491408858</v>
      </c>
      <c r="F193" s="5">
        <f t="shared" si="4"/>
        <v>55.166846978041178</v>
      </c>
    </row>
    <row r="194" spans="1:6" ht="63.75" customHeight="1">
      <c r="A194" s="13">
        <f t="shared" si="5"/>
        <v>4</v>
      </c>
      <c r="B194" s="8" t="s">
        <v>30</v>
      </c>
      <c r="C194" s="13" t="s">
        <v>17</v>
      </c>
      <c r="D194" s="5">
        <v>0.81</v>
      </c>
      <c r="E194" s="5">
        <v>745.9942537255364</v>
      </c>
      <c r="F194" s="5">
        <f t="shared" si="4"/>
        <v>604.25534551768453</v>
      </c>
    </row>
    <row r="195" spans="1:6" ht="38.25" customHeight="1">
      <c r="A195" s="13">
        <f t="shared" si="5"/>
        <v>5</v>
      </c>
      <c r="B195" s="8" t="s">
        <v>21</v>
      </c>
      <c r="C195" s="13" t="s">
        <v>17</v>
      </c>
      <c r="D195" s="5">
        <v>0.27</v>
      </c>
      <c r="E195" s="5">
        <v>105.2995114579346</v>
      </c>
      <c r="F195" s="5">
        <f t="shared" si="4"/>
        <v>28.430868093642342</v>
      </c>
    </row>
    <row r="196" spans="1:6" ht="25.5" customHeight="1">
      <c r="A196" s="13"/>
      <c r="B196" s="38" t="s">
        <v>57</v>
      </c>
      <c r="C196" s="48"/>
      <c r="D196" s="48"/>
      <c r="E196" s="5"/>
      <c r="F196" s="5"/>
    </row>
    <row r="197" spans="1:6" ht="41.25" customHeight="1">
      <c r="A197" s="13">
        <f t="shared" si="5"/>
        <v>1</v>
      </c>
      <c r="B197" s="8" t="s">
        <v>20</v>
      </c>
      <c r="C197" s="13" t="s">
        <v>19</v>
      </c>
      <c r="D197" s="44">
        <v>0.1</v>
      </c>
      <c r="E197" s="5">
        <v>1246.5040796388269</v>
      </c>
      <c r="F197" s="5">
        <f t="shared" si="4"/>
        <v>124.65040796388269</v>
      </c>
    </row>
    <row r="198" spans="1:6" ht="25.5" customHeight="1">
      <c r="A198" s="13">
        <f t="shared" si="5"/>
        <v>2</v>
      </c>
      <c r="B198" s="8" t="s">
        <v>22</v>
      </c>
      <c r="C198" s="13" t="s">
        <v>18</v>
      </c>
      <c r="D198" s="13">
        <v>170</v>
      </c>
      <c r="E198" s="5">
        <v>1.6525750635762546</v>
      </c>
      <c r="F198" s="5">
        <f t="shared" si="4"/>
        <v>280.93776080796329</v>
      </c>
    </row>
    <row r="199" spans="1:6" ht="36" customHeight="1">
      <c r="A199" s="13">
        <f t="shared" si="5"/>
        <v>3</v>
      </c>
      <c r="B199" s="8" t="s">
        <v>63</v>
      </c>
      <c r="C199" s="13" t="s">
        <v>17</v>
      </c>
      <c r="D199" s="5">
        <v>4</v>
      </c>
      <c r="E199" s="5">
        <v>68.107218491408858</v>
      </c>
      <c r="F199" s="5">
        <f t="shared" si="4"/>
        <v>272.42887396563543</v>
      </c>
    </row>
    <row r="200" spans="1:6" ht="63.75" customHeight="1">
      <c r="A200" s="13">
        <f t="shared" si="5"/>
        <v>4</v>
      </c>
      <c r="B200" s="8" t="s">
        <v>30</v>
      </c>
      <c r="C200" s="13" t="s">
        <v>17</v>
      </c>
      <c r="D200" s="5">
        <v>4</v>
      </c>
      <c r="E200" s="5">
        <v>745.9942537255364</v>
      </c>
      <c r="F200" s="5">
        <f t="shared" si="4"/>
        <v>2983.9770149021456</v>
      </c>
    </row>
    <row r="201" spans="1:6" ht="35.25" customHeight="1">
      <c r="A201" s="13">
        <f t="shared" si="5"/>
        <v>5</v>
      </c>
      <c r="B201" s="8" t="s">
        <v>21</v>
      </c>
      <c r="C201" s="13" t="s">
        <v>17</v>
      </c>
      <c r="D201" s="5">
        <v>1.25</v>
      </c>
      <c r="E201" s="5">
        <v>105.2995114579346</v>
      </c>
      <c r="F201" s="5">
        <f t="shared" si="4"/>
        <v>131.62438932241824</v>
      </c>
    </row>
    <row r="202" spans="1:6" ht="25.5" customHeight="1">
      <c r="A202" s="13"/>
      <c r="B202" s="38" t="s">
        <v>58</v>
      </c>
      <c r="C202" s="13"/>
      <c r="D202" s="13"/>
      <c r="E202" s="5"/>
      <c r="F202" s="5"/>
    </row>
    <row r="203" spans="1:6" ht="25.5" customHeight="1">
      <c r="A203" s="13">
        <f t="shared" si="5"/>
        <v>1</v>
      </c>
      <c r="B203" s="8" t="s">
        <v>25</v>
      </c>
      <c r="C203" s="13" t="s">
        <v>2</v>
      </c>
      <c r="D203" s="13">
        <f>0.5*4</f>
        <v>2</v>
      </c>
      <c r="E203" s="5">
        <v>6.1061289562358008</v>
      </c>
      <c r="F203" s="5">
        <f t="shared" si="4"/>
        <v>12.212257912471602</v>
      </c>
    </row>
    <row r="204" spans="1:6" ht="25.5" customHeight="1">
      <c r="A204" s="13">
        <f t="shared" si="5"/>
        <v>2</v>
      </c>
      <c r="B204" s="8" t="s">
        <v>24</v>
      </c>
      <c r="C204" s="13" t="s">
        <v>2</v>
      </c>
      <c r="D204" s="13">
        <f>0.17*4</f>
        <v>0.68</v>
      </c>
      <c r="E204" s="5">
        <v>2.0899327973920472</v>
      </c>
      <c r="F204" s="5">
        <f t="shared" si="4"/>
        <v>1.4211543022265922</v>
      </c>
    </row>
    <row r="205" spans="1:6" ht="37.5" customHeight="1">
      <c r="A205" s="13">
        <f t="shared" si="5"/>
        <v>3</v>
      </c>
      <c r="B205" s="8" t="s">
        <v>26</v>
      </c>
      <c r="C205" s="13" t="s">
        <v>19</v>
      </c>
      <c r="D205" s="46">
        <f>0.00033*4</f>
        <v>1.32E-3</v>
      </c>
      <c r="E205" s="5">
        <v>924.27225176836589</v>
      </c>
      <c r="F205" s="5">
        <f t="shared" si="4"/>
        <v>1.2200393723342429</v>
      </c>
    </row>
    <row r="206" spans="1:6" ht="25.5" customHeight="1">
      <c r="A206" s="13">
        <f t="shared" si="5"/>
        <v>4</v>
      </c>
      <c r="B206" s="8" t="s">
        <v>22</v>
      </c>
      <c r="C206" s="13" t="s">
        <v>18</v>
      </c>
      <c r="D206" s="5">
        <f>0.56*4</f>
        <v>2.2400000000000002</v>
      </c>
      <c r="E206" s="5">
        <v>1.6525750635762546</v>
      </c>
      <c r="F206" s="5">
        <f t="shared" si="4"/>
        <v>3.7017681424108106</v>
      </c>
    </row>
    <row r="207" spans="1:6" ht="36" customHeight="1">
      <c r="A207" s="13">
        <f t="shared" si="5"/>
        <v>5</v>
      </c>
      <c r="B207" s="8" t="s">
        <v>27</v>
      </c>
      <c r="C207" s="13" t="s">
        <v>2</v>
      </c>
      <c r="D207" s="13">
        <f>0.33*4</f>
        <v>1.32</v>
      </c>
      <c r="E207" s="5">
        <v>99.948708073265436</v>
      </c>
      <c r="F207" s="5">
        <f t="shared" si="4"/>
        <v>131.93229465671038</v>
      </c>
    </row>
    <row r="208" spans="1:6" ht="25.5" customHeight="1">
      <c r="A208" s="13">
        <f t="shared" si="5"/>
        <v>6</v>
      </c>
      <c r="B208" s="8" t="s">
        <v>28</v>
      </c>
      <c r="C208" s="13" t="s">
        <v>18</v>
      </c>
      <c r="D208" s="43">
        <f>0.00565*4</f>
        <v>2.2599999999999999E-2</v>
      </c>
      <c r="E208" s="5">
        <v>433.82119269267173</v>
      </c>
      <c r="F208" s="5">
        <f t="shared" si="4"/>
        <v>9.804358954854381</v>
      </c>
    </row>
    <row r="209" spans="1:6" ht="25.5" customHeight="1">
      <c r="A209" s="13">
        <f t="shared" si="5"/>
        <v>7</v>
      </c>
      <c r="B209" s="8" t="s">
        <v>29</v>
      </c>
      <c r="C209" s="13" t="s">
        <v>18</v>
      </c>
      <c r="D209" s="43">
        <f>0.0146*4</f>
        <v>5.8400000000000001E-2</v>
      </c>
      <c r="E209" s="5">
        <v>488.85710797063672</v>
      </c>
      <c r="F209" s="5">
        <f t="shared" si="4"/>
        <v>28.549255105485184</v>
      </c>
    </row>
    <row r="210" spans="1:6" ht="25.5" customHeight="1">
      <c r="A210" s="13"/>
      <c r="B210" s="38" t="s">
        <v>59</v>
      </c>
      <c r="C210" s="13"/>
      <c r="D210" s="13"/>
      <c r="E210" s="5"/>
      <c r="F210" s="5"/>
    </row>
    <row r="211" spans="1:6" ht="25.5" customHeight="1">
      <c r="A211" s="13">
        <f t="shared" si="5"/>
        <v>1</v>
      </c>
      <c r="B211" s="8" t="s">
        <v>25</v>
      </c>
      <c r="C211" s="13" t="s">
        <v>2</v>
      </c>
      <c r="D211" s="13">
        <f>0.51*6</f>
        <v>3.06</v>
      </c>
      <c r="E211" s="5">
        <v>6.1061289562358008</v>
      </c>
      <c r="F211" s="5">
        <f t="shared" si="4"/>
        <v>18.684754606081551</v>
      </c>
    </row>
    <row r="212" spans="1:6" ht="25.5" customHeight="1">
      <c r="A212" s="13">
        <f t="shared" si="5"/>
        <v>2</v>
      </c>
      <c r="B212" s="8" t="s">
        <v>24</v>
      </c>
      <c r="C212" s="13" t="s">
        <v>2</v>
      </c>
      <c r="D212" s="13">
        <f>0.17*6</f>
        <v>1.02</v>
      </c>
      <c r="E212" s="5">
        <v>2.0899327973920472</v>
      </c>
      <c r="F212" s="5">
        <f t="shared" si="4"/>
        <v>2.1317314533398881</v>
      </c>
    </row>
    <row r="213" spans="1:6" ht="38.25" customHeight="1">
      <c r="A213" s="13">
        <f t="shared" si="5"/>
        <v>3</v>
      </c>
      <c r="B213" s="8" t="s">
        <v>26</v>
      </c>
      <c r="C213" s="13" t="s">
        <v>19</v>
      </c>
      <c r="D213" s="44">
        <f>0.00034*6</f>
        <v>2.0400000000000001E-3</v>
      </c>
      <c r="E213" s="5">
        <v>924.27225176836589</v>
      </c>
      <c r="F213" s="5">
        <f t="shared" si="4"/>
        <v>1.8855153936074665</v>
      </c>
    </row>
    <row r="214" spans="1:6" ht="25.5" customHeight="1">
      <c r="A214" s="13">
        <f t="shared" si="5"/>
        <v>4</v>
      </c>
      <c r="B214" s="8" t="s">
        <v>22</v>
      </c>
      <c r="C214" s="13" t="s">
        <v>18</v>
      </c>
      <c r="D214" s="47">
        <f>0.57*6</f>
        <v>3.42</v>
      </c>
      <c r="E214" s="5">
        <v>1.6525750635762546</v>
      </c>
      <c r="F214" s="5">
        <f t="shared" si="4"/>
        <v>5.6518067174307909</v>
      </c>
    </row>
    <row r="215" spans="1:6" ht="37.5" customHeight="1">
      <c r="A215" s="13">
        <f t="shared" si="5"/>
        <v>5</v>
      </c>
      <c r="B215" s="8" t="s">
        <v>27</v>
      </c>
      <c r="C215" s="13" t="s">
        <v>2</v>
      </c>
      <c r="D215" s="13">
        <f>0.34*6</f>
        <v>2.04</v>
      </c>
      <c r="E215" s="5">
        <v>99.432008224894005</v>
      </c>
      <c r="F215" s="5">
        <f t="shared" si="4"/>
        <v>202.84129677878377</v>
      </c>
    </row>
    <row r="216" spans="1:6" ht="25.5" customHeight="1">
      <c r="A216" s="13">
        <f t="shared" si="5"/>
        <v>6</v>
      </c>
      <c r="B216" s="8" t="s">
        <v>28</v>
      </c>
      <c r="C216" s="13" t="s">
        <v>18</v>
      </c>
      <c r="D216" s="43">
        <f>0.0059*6</f>
        <v>3.5400000000000001E-2</v>
      </c>
      <c r="E216" s="5">
        <v>420.87028581649827</v>
      </c>
      <c r="F216" s="5">
        <f t="shared" si="4"/>
        <v>14.898808117904039</v>
      </c>
    </row>
    <row r="217" spans="1:6" ht="25.5" customHeight="1">
      <c r="A217" s="13">
        <f t="shared" si="5"/>
        <v>7</v>
      </c>
      <c r="B217" s="8" t="s">
        <v>29</v>
      </c>
      <c r="C217" s="13" t="s">
        <v>18</v>
      </c>
      <c r="D217" s="43">
        <f>0.01475*6</f>
        <v>8.8499999999999995E-2</v>
      </c>
      <c r="E217" s="5">
        <v>414.39638636291784</v>
      </c>
      <c r="F217" s="5">
        <f t="shared" si="4"/>
        <v>36.674080193118229</v>
      </c>
    </row>
    <row r="218" spans="1:6" ht="30.75" customHeight="1">
      <c r="A218" s="13"/>
      <c r="B218" s="38" t="s">
        <v>60</v>
      </c>
      <c r="C218" s="13"/>
      <c r="D218" s="13"/>
      <c r="E218" s="5"/>
      <c r="F218" s="5"/>
    </row>
    <row r="219" spans="1:6" ht="25.5" customHeight="1">
      <c r="A219" s="13">
        <f t="shared" si="5"/>
        <v>1</v>
      </c>
      <c r="B219" s="8" t="s">
        <v>25</v>
      </c>
      <c r="C219" s="13" t="s">
        <v>2</v>
      </c>
      <c r="D219" s="13">
        <f>0.6*4</f>
        <v>2.4</v>
      </c>
      <c r="E219" s="5">
        <v>6.1061289562358008</v>
      </c>
      <c r="F219" s="5">
        <f t="shared" si="4"/>
        <v>14.654709494965921</v>
      </c>
    </row>
    <row r="220" spans="1:6" ht="25.5" customHeight="1">
      <c r="A220" s="13">
        <f t="shared" si="5"/>
        <v>2</v>
      </c>
      <c r="B220" s="8" t="s">
        <v>24</v>
      </c>
      <c r="C220" s="13" t="s">
        <v>2</v>
      </c>
      <c r="D220" s="13">
        <f>0.2*4</f>
        <v>0.8</v>
      </c>
      <c r="E220" s="5">
        <v>2.0899327973920472</v>
      </c>
      <c r="F220" s="5">
        <f t="shared" si="4"/>
        <v>1.6719462379136378</v>
      </c>
    </row>
    <row r="221" spans="1:6" ht="36.75" customHeight="1">
      <c r="A221" s="13">
        <f t="shared" si="5"/>
        <v>3</v>
      </c>
      <c r="B221" s="8" t="s">
        <v>26</v>
      </c>
      <c r="C221" s="13" t="s">
        <v>19</v>
      </c>
      <c r="D221" s="43">
        <f>0.0004*4</f>
        <v>1.6000000000000001E-3</v>
      </c>
      <c r="E221" s="5">
        <v>924.27225176836589</v>
      </c>
      <c r="F221" s="5">
        <f t="shared" si="4"/>
        <v>1.4788356028293854</v>
      </c>
    </row>
    <row r="222" spans="1:6" ht="25.5" customHeight="1">
      <c r="A222" s="13">
        <f t="shared" si="5"/>
        <v>4</v>
      </c>
      <c r="B222" s="8" t="s">
        <v>22</v>
      </c>
      <c r="C222" s="13" t="s">
        <v>18</v>
      </c>
      <c r="D222" s="5">
        <f>0.68*4</f>
        <v>2.72</v>
      </c>
      <c r="E222" s="5">
        <v>1.6525750635762546</v>
      </c>
      <c r="F222" s="5">
        <f t="shared" si="4"/>
        <v>4.4950041729274126</v>
      </c>
    </row>
    <row r="223" spans="1:6" ht="36.75" customHeight="1">
      <c r="A223" s="13">
        <f t="shared" si="5"/>
        <v>5</v>
      </c>
      <c r="B223" s="8" t="s">
        <v>27</v>
      </c>
      <c r="C223" s="13" t="s">
        <v>2</v>
      </c>
      <c r="D223" s="13">
        <f>0.4*4</f>
        <v>1.6</v>
      </c>
      <c r="E223" s="5">
        <v>99.948708073265436</v>
      </c>
      <c r="F223" s="5">
        <f t="shared" si="4"/>
        <v>159.9179329172247</v>
      </c>
    </row>
    <row r="224" spans="1:6" ht="25.5" customHeight="1">
      <c r="A224" s="13">
        <f t="shared" si="5"/>
        <v>6</v>
      </c>
      <c r="B224" s="8" t="s">
        <v>28</v>
      </c>
      <c r="C224" s="13" t="s">
        <v>18</v>
      </c>
      <c r="D224" s="43">
        <f>0.00665*4</f>
        <v>2.6599999999999999E-2</v>
      </c>
      <c r="E224" s="5">
        <v>433.82119269267173</v>
      </c>
      <c r="F224" s="5">
        <f t="shared" si="4"/>
        <v>11.539643725625067</v>
      </c>
    </row>
    <row r="225" spans="1:10" ht="25.5" customHeight="1">
      <c r="A225" s="13">
        <f t="shared" si="5"/>
        <v>7</v>
      </c>
      <c r="B225" s="8" t="s">
        <v>29</v>
      </c>
      <c r="C225" s="13" t="s">
        <v>18</v>
      </c>
      <c r="D225" s="43">
        <f>0.0176*4</f>
        <v>7.0400000000000004E-2</v>
      </c>
      <c r="E225" s="5">
        <v>488.85710797063672</v>
      </c>
      <c r="F225" s="5">
        <f t="shared" si="4"/>
        <v>34.41554040113283</v>
      </c>
    </row>
    <row r="226" spans="1:10" ht="25.5" customHeight="1">
      <c r="A226" s="42"/>
      <c r="B226" s="11" t="s">
        <v>3</v>
      </c>
      <c r="C226" s="11"/>
      <c r="D226" s="11"/>
      <c r="E226" s="11"/>
      <c r="F226" s="12">
        <f>SUM(F12:F225)</f>
        <v>129559.95023133555</v>
      </c>
      <c r="J226" s="12"/>
    </row>
    <row r="227" spans="1:10" ht="25.5" customHeight="1">
      <c r="A227" s="42"/>
      <c r="B227" s="11" t="s">
        <v>16</v>
      </c>
      <c r="C227" s="11"/>
      <c r="D227" s="11"/>
      <c r="E227" s="11"/>
      <c r="F227" s="12">
        <f>F226*20%</f>
        <v>25911.99004626711</v>
      </c>
      <c r="J227" s="12"/>
    </row>
    <row r="228" spans="1:10" ht="25.5" customHeight="1">
      <c r="A228" s="42"/>
      <c r="B228" s="11" t="s">
        <v>3</v>
      </c>
      <c r="C228" s="11"/>
      <c r="D228" s="11"/>
      <c r="F228" s="12">
        <f>F227+F226</f>
        <v>155471.94027760267</v>
      </c>
      <c r="G228" s="55"/>
      <c r="J228" s="54"/>
    </row>
    <row r="231" spans="1:10">
      <c r="G231" s="53"/>
    </row>
  </sheetData>
  <mergeCells count="2">
    <mergeCell ref="A1:F1"/>
    <mergeCell ref="A2:F2"/>
  </mergeCells>
  <pageMargins left="0.39370078740157483" right="7.874015748031496E-2" top="0.15748031496062992" bottom="0.15748031496062992" header="0.31496062992125984" footer="0.31496062992125984"/>
  <pageSetup paperSize="9" scale="87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abSelected="1" topLeftCell="A61" workbookViewId="0">
      <selection activeCell="G228" sqref="A4:G228"/>
    </sheetView>
  </sheetViews>
  <sheetFormatPr defaultRowHeight="15"/>
  <cols>
    <col min="1" max="1" width="5.42578125" style="1" customWidth="1"/>
    <col min="2" max="2" width="54.42578125" style="1" customWidth="1"/>
    <col min="3" max="3" width="9.7109375" style="1" customWidth="1"/>
    <col min="4" max="4" width="11" style="1" customWidth="1"/>
    <col min="5" max="5" width="14.5703125" style="2" customWidth="1"/>
    <col min="6" max="6" width="16.7109375" style="1" customWidth="1"/>
    <col min="7" max="7" width="16.42578125" style="1" customWidth="1"/>
    <col min="8" max="8" width="11.42578125" style="1" customWidth="1"/>
    <col min="9" max="9" width="15.140625" style="1" customWidth="1"/>
    <col min="10" max="10" width="22.140625" style="1" customWidth="1"/>
    <col min="11" max="11" width="13.85546875" style="1" customWidth="1"/>
    <col min="12" max="13" width="9.140625" style="1"/>
    <col min="14" max="14" width="12.7109375" style="1" customWidth="1"/>
    <col min="15" max="15" width="10.5703125" style="1" customWidth="1"/>
    <col min="16" max="16" width="11.140625" style="1" customWidth="1"/>
    <col min="17" max="17" width="13.140625" style="1" customWidth="1"/>
    <col min="18" max="16384" width="9.140625" style="1"/>
  </cols>
  <sheetData>
    <row r="1" spans="1:8" ht="22.5">
      <c r="A1" s="58" t="s">
        <v>69</v>
      </c>
      <c r="B1" s="58"/>
      <c r="C1" s="58"/>
      <c r="D1" s="58"/>
      <c r="E1" s="58"/>
      <c r="F1" s="58"/>
    </row>
    <row r="2" spans="1:8" ht="111" customHeight="1">
      <c r="A2" s="59" t="s">
        <v>70</v>
      </c>
      <c r="B2" s="59"/>
      <c r="C2" s="59"/>
      <c r="D2" s="59"/>
      <c r="E2" s="59"/>
      <c r="F2" s="59"/>
    </row>
    <row r="3" spans="1:8" ht="15.75" customHeight="1" thickBot="1">
      <c r="A3" s="56"/>
      <c r="B3" s="56"/>
      <c r="C3" s="56"/>
      <c r="D3" s="56"/>
      <c r="E3" s="56"/>
      <c r="F3" s="56"/>
    </row>
    <row r="4" spans="1:8" ht="17.25" customHeight="1">
      <c r="A4" s="74"/>
      <c r="B4" s="75"/>
      <c r="C4" s="75"/>
      <c r="D4" s="75"/>
      <c r="E4" s="76" t="s">
        <v>71</v>
      </c>
      <c r="F4" s="77" t="s">
        <v>72</v>
      </c>
      <c r="G4" s="78"/>
    </row>
    <row r="5" spans="1:8" ht="17.25" customHeight="1">
      <c r="A5" s="79" t="s">
        <v>73</v>
      </c>
      <c r="B5" s="80" t="s">
        <v>74</v>
      </c>
      <c r="C5" s="81" t="s">
        <v>75</v>
      </c>
      <c r="D5" s="80" t="s">
        <v>76</v>
      </c>
      <c r="E5" s="80"/>
      <c r="F5" s="82"/>
      <c r="G5" s="78"/>
    </row>
    <row r="6" spans="1:8" ht="17.25" customHeight="1">
      <c r="A6" s="79"/>
      <c r="B6" s="80"/>
      <c r="C6" s="83"/>
      <c r="D6" s="80"/>
      <c r="E6" s="80"/>
      <c r="F6" s="82"/>
      <c r="G6" s="78"/>
    </row>
    <row r="7" spans="1:8" ht="17.25" customHeight="1">
      <c r="A7" s="84"/>
      <c r="B7" s="85"/>
      <c r="C7" s="85"/>
      <c r="D7" s="85"/>
      <c r="E7" s="80"/>
      <c r="F7" s="82"/>
      <c r="G7" s="78"/>
    </row>
    <row r="8" spans="1:8" ht="17.25" customHeight="1">
      <c r="A8" s="86"/>
      <c r="B8" s="87"/>
      <c r="C8" s="87"/>
      <c r="D8" s="87"/>
      <c r="E8" s="81"/>
      <c r="F8" s="88"/>
      <c r="G8" s="78"/>
    </row>
    <row r="9" spans="1:8" ht="17.25" customHeight="1" thickBot="1">
      <c r="A9" s="89">
        <v>1</v>
      </c>
      <c r="B9" s="90">
        <v>2</v>
      </c>
      <c r="C9" s="90">
        <v>3</v>
      </c>
      <c r="D9" s="90">
        <v>4</v>
      </c>
      <c r="E9" s="90">
        <v>5</v>
      </c>
      <c r="F9" s="91">
        <v>6</v>
      </c>
      <c r="G9" s="78"/>
    </row>
    <row r="10" spans="1:8" ht="25.5" customHeight="1">
      <c r="A10" s="92"/>
      <c r="B10" s="36" t="s">
        <v>140</v>
      </c>
      <c r="C10" s="35"/>
      <c r="D10" s="35"/>
      <c r="E10" s="93"/>
      <c r="F10" s="93"/>
      <c r="G10" s="78"/>
    </row>
    <row r="11" spans="1:8" ht="24" customHeight="1">
      <c r="A11" s="57"/>
      <c r="B11" s="51" t="s">
        <v>77</v>
      </c>
      <c r="C11" s="34"/>
      <c r="D11" s="34"/>
      <c r="E11" s="29"/>
      <c r="F11" s="29"/>
      <c r="G11" s="78"/>
    </row>
    <row r="12" spans="1:8" ht="36" customHeight="1">
      <c r="A12" s="57">
        <v>1</v>
      </c>
      <c r="B12" s="32" t="s">
        <v>78</v>
      </c>
      <c r="C12" s="57" t="s">
        <v>79</v>
      </c>
      <c r="D12" s="30">
        <v>0.2319</v>
      </c>
      <c r="E12" s="29">
        <v>1246.5040796388269</v>
      </c>
      <c r="F12" s="29">
        <f t="shared" ref="F12:F165" si="0">E12*D12</f>
        <v>289.06429606824395</v>
      </c>
      <c r="G12" s="78"/>
    </row>
    <row r="13" spans="1:8" ht="24" customHeight="1">
      <c r="A13" s="57">
        <f>A12+1</f>
        <v>2</v>
      </c>
      <c r="B13" s="32" t="s">
        <v>80</v>
      </c>
      <c r="C13" s="57" t="s">
        <v>81</v>
      </c>
      <c r="D13" s="57">
        <v>394.2</v>
      </c>
      <c r="E13" s="29">
        <v>1.6525750635762546</v>
      </c>
      <c r="F13" s="29">
        <f t="shared" si="0"/>
        <v>651.44509006175952</v>
      </c>
      <c r="G13" s="94"/>
      <c r="H13" s="37"/>
    </row>
    <row r="14" spans="1:8" ht="48" customHeight="1">
      <c r="A14" s="57">
        <f t="shared" ref="A14:A124" si="1">A13+1</f>
        <v>3</v>
      </c>
      <c r="B14" s="32" t="s">
        <v>82</v>
      </c>
      <c r="C14" s="57" t="s">
        <v>83</v>
      </c>
      <c r="D14" s="33">
        <v>9.2750000000000004</v>
      </c>
      <c r="E14" s="29">
        <v>68.107218491408858</v>
      </c>
      <c r="F14" s="29">
        <f t="shared" si="0"/>
        <v>631.69445150781723</v>
      </c>
      <c r="G14" s="94"/>
      <c r="H14" s="37"/>
    </row>
    <row r="15" spans="1:8" ht="64.5" customHeight="1">
      <c r="A15" s="57">
        <f t="shared" si="1"/>
        <v>4</v>
      </c>
      <c r="B15" s="32" t="s">
        <v>84</v>
      </c>
      <c r="C15" s="57" t="s">
        <v>83</v>
      </c>
      <c r="D15" s="33">
        <v>9.2750000000000004</v>
      </c>
      <c r="E15" s="29">
        <v>745.9942537255364</v>
      </c>
      <c r="F15" s="29">
        <f t="shared" si="0"/>
        <v>6919.0967033043507</v>
      </c>
      <c r="G15" s="78"/>
    </row>
    <row r="16" spans="1:8" ht="36" customHeight="1">
      <c r="A16" s="57">
        <f t="shared" si="1"/>
        <v>5</v>
      </c>
      <c r="B16" s="32" t="s">
        <v>85</v>
      </c>
      <c r="C16" s="57" t="s">
        <v>83</v>
      </c>
      <c r="D16" s="29">
        <v>2.65</v>
      </c>
      <c r="E16" s="29">
        <v>105.2995114579346</v>
      </c>
      <c r="F16" s="29">
        <f t="shared" si="0"/>
        <v>279.04370536352667</v>
      </c>
      <c r="G16" s="78"/>
    </row>
    <row r="17" spans="1:7" ht="24" customHeight="1">
      <c r="A17" s="57"/>
      <c r="B17" s="51" t="s">
        <v>86</v>
      </c>
      <c r="C17" s="34"/>
      <c r="D17" s="34"/>
      <c r="E17" s="29"/>
      <c r="F17" s="29"/>
      <c r="G17" s="78"/>
    </row>
    <row r="18" spans="1:7" ht="36" customHeight="1">
      <c r="A18" s="57">
        <f t="shared" si="1"/>
        <v>1</v>
      </c>
      <c r="B18" s="32" t="s">
        <v>78</v>
      </c>
      <c r="C18" s="57" t="s">
        <v>79</v>
      </c>
      <c r="D18" s="33">
        <v>0.21</v>
      </c>
      <c r="E18" s="29">
        <v>1246.5040796388269</v>
      </c>
      <c r="F18" s="29">
        <f t="shared" si="0"/>
        <v>261.76585672415365</v>
      </c>
      <c r="G18" s="78"/>
    </row>
    <row r="19" spans="1:7" ht="24" customHeight="1">
      <c r="A19" s="57">
        <f t="shared" si="1"/>
        <v>2</v>
      </c>
      <c r="B19" s="32" t="s">
        <v>80</v>
      </c>
      <c r="C19" s="57" t="s">
        <v>81</v>
      </c>
      <c r="D19" s="57">
        <v>357</v>
      </c>
      <c r="E19" s="29">
        <v>1.6525750635762546</v>
      </c>
      <c r="F19" s="29">
        <f t="shared" si="0"/>
        <v>589.96929769672295</v>
      </c>
      <c r="G19" s="78"/>
    </row>
    <row r="20" spans="1:7" ht="46.5" customHeight="1">
      <c r="A20" s="57">
        <f t="shared" si="1"/>
        <v>3</v>
      </c>
      <c r="B20" s="32" t="s">
        <v>82</v>
      </c>
      <c r="C20" s="57" t="s">
        <v>83</v>
      </c>
      <c r="D20" s="29">
        <v>8.4</v>
      </c>
      <c r="E20" s="29">
        <v>68.107218491408858</v>
      </c>
      <c r="F20" s="29">
        <f t="shared" si="0"/>
        <v>572.10063532783442</v>
      </c>
      <c r="G20" s="78"/>
    </row>
    <row r="21" spans="1:7" ht="66.75" customHeight="1">
      <c r="A21" s="57">
        <f t="shared" si="1"/>
        <v>4</v>
      </c>
      <c r="B21" s="32" t="s">
        <v>84</v>
      </c>
      <c r="C21" s="57" t="s">
        <v>83</v>
      </c>
      <c r="D21" s="29">
        <v>8.4</v>
      </c>
      <c r="E21" s="29">
        <v>745.9942537255364</v>
      </c>
      <c r="F21" s="29">
        <f t="shared" si="0"/>
        <v>6266.351731294506</v>
      </c>
      <c r="G21" s="78"/>
    </row>
    <row r="22" spans="1:7" ht="36" customHeight="1">
      <c r="A22" s="57">
        <f t="shared" si="1"/>
        <v>5</v>
      </c>
      <c r="B22" s="32" t="s">
        <v>85</v>
      </c>
      <c r="C22" s="57" t="s">
        <v>83</v>
      </c>
      <c r="D22" s="29">
        <v>2.4</v>
      </c>
      <c r="E22" s="29">
        <v>105.2995114579346</v>
      </c>
      <c r="F22" s="29">
        <f t="shared" si="0"/>
        <v>252.71882749904302</v>
      </c>
      <c r="G22" s="78"/>
    </row>
    <row r="23" spans="1:7" ht="24" customHeight="1">
      <c r="A23" s="57"/>
      <c r="B23" s="51" t="s">
        <v>87</v>
      </c>
      <c r="C23" s="34"/>
      <c r="D23" s="34"/>
      <c r="E23" s="29"/>
      <c r="F23" s="29"/>
      <c r="G23" s="94"/>
    </row>
    <row r="24" spans="1:7" ht="36" customHeight="1">
      <c r="A24" s="57">
        <f t="shared" si="1"/>
        <v>1</v>
      </c>
      <c r="B24" s="32" t="s">
        <v>78</v>
      </c>
      <c r="C24" s="57" t="s">
        <v>79</v>
      </c>
      <c r="D24" s="33">
        <v>0.28000000000000003</v>
      </c>
      <c r="E24" s="29">
        <v>1246.5040796388269</v>
      </c>
      <c r="F24" s="29">
        <f t="shared" si="0"/>
        <v>349.02114229887155</v>
      </c>
      <c r="G24" s="78"/>
    </row>
    <row r="25" spans="1:7" ht="24" customHeight="1">
      <c r="A25" s="57">
        <f t="shared" si="1"/>
        <v>2</v>
      </c>
      <c r="B25" s="32" t="s">
        <v>80</v>
      </c>
      <c r="C25" s="57" t="s">
        <v>81</v>
      </c>
      <c r="D25" s="57">
        <v>476</v>
      </c>
      <c r="E25" s="29">
        <v>1.6525750635762546</v>
      </c>
      <c r="F25" s="29">
        <f t="shared" si="0"/>
        <v>786.62573026229722</v>
      </c>
      <c r="G25" s="78"/>
    </row>
    <row r="26" spans="1:7" ht="49.5" customHeight="1">
      <c r="A26" s="57">
        <f t="shared" si="1"/>
        <v>3</v>
      </c>
      <c r="B26" s="32" t="s">
        <v>82</v>
      </c>
      <c r="C26" s="57" t="s">
        <v>83</v>
      </c>
      <c r="D26" s="29">
        <v>11.2</v>
      </c>
      <c r="E26" s="29">
        <v>68.107218491408858</v>
      </c>
      <c r="F26" s="29">
        <f t="shared" si="0"/>
        <v>762.80084710377912</v>
      </c>
      <c r="G26" s="78"/>
    </row>
    <row r="27" spans="1:7" ht="63.75" customHeight="1">
      <c r="A27" s="57">
        <f t="shared" si="1"/>
        <v>4</v>
      </c>
      <c r="B27" s="32" t="s">
        <v>84</v>
      </c>
      <c r="C27" s="57" t="s">
        <v>83</v>
      </c>
      <c r="D27" s="29">
        <v>11.2</v>
      </c>
      <c r="E27" s="29">
        <v>745.9942537255364</v>
      </c>
      <c r="F27" s="29">
        <f t="shared" si="0"/>
        <v>8355.1356417260067</v>
      </c>
      <c r="G27" s="78"/>
    </row>
    <row r="28" spans="1:7" ht="36" customHeight="1">
      <c r="A28" s="57">
        <f t="shared" si="1"/>
        <v>5</v>
      </c>
      <c r="B28" s="32" t="s">
        <v>85</v>
      </c>
      <c r="C28" s="57" t="s">
        <v>83</v>
      </c>
      <c r="D28" s="29">
        <v>3.16</v>
      </c>
      <c r="E28" s="29">
        <v>105.2995114579346</v>
      </c>
      <c r="F28" s="29">
        <f t="shared" si="0"/>
        <v>332.74645620707332</v>
      </c>
      <c r="G28" s="78"/>
    </row>
    <row r="29" spans="1:7" ht="32.25" customHeight="1">
      <c r="A29" s="57"/>
      <c r="B29" s="51" t="s">
        <v>89</v>
      </c>
      <c r="C29" s="34"/>
      <c r="D29" s="34"/>
      <c r="E29" s="29"/>
      <c r="F29" s="29"/>
      <c r="G29" s="78"/>
    </row>
    <row r="30" spans="1:7" ht="36" customHeight="1">
      <c r="A30" s="57">
        <f t="shared" si="1"/>
        <v>1</v>
      </c>
      <c r="B30" s="32" t="s">
        <v>78</v>
      </c>
      <c r="C30" s="57" t="s">
        <v>79</v>
      </c>
      <c r="D30" s="30">
        <v>1.49E-2</v>
      </c>
      <c r="E30" s="29">
        <v>1246.5040796388269</v>
      </c>
      <c r="F30" s="29">
        <f t="shared" si="0"/>
        <v>18.572910786618522</v>
      </c>
      <c r="G30" s="78"/>
    </row>
    <row r="31" spans="1:7" ht="24" customHeight="1">
      <c r="A31" s="57">
        <f t="shared" si="1"/>
        <v>2</v>
      </c>
      <c r="B31" s="32" t="s">
        <v>80</v>
      </c>
      <c r="C31" s="57" t="s">
        <v>81</v>
      </c>
      <c r="D31" s="57">
        <v>25.35</v>
      </c>
      <c r="E31" s="29">
        <v>1.6525750635762546</v>
      </c>
      <c r="F31" s="29">
        <f t="shared" si="0"/>
        <v>41.892777861658054</v>
      </c>
      <c r="G31" s="78"/>
    </row>
    <row r="32" spans="1:7" ht="48" customHeight="1">
      <c r="A32" s="57">
        <f t="shared" si="1"/>
        <v>3</v>
      </c>
      <c r="B32" s="32" t="s">
        <v>82</v>
      </c>
      <c r="C32" s="57" t="s">
        <v>83</v>
      </c>
      <c r="D32" s="33">
        <v>0.59499999999999997</v>
      </c>
      <c r="E32" s="29">
        <v>68.107218491408858</v>
      </c>
      <c r="F32" s="29">
        <f t="shared" si="0"/>
        <v>40.523795002388269</v>
      </c>
      <c r="G32" s="78"/>
    </row>
    <row r="33" spans="1:7" ht="64.5" customHeight="1">
      <c r="A33" s="57">
        <f t="shared" si="1"/>
        <v>4</v>
      </c>
      <c r="B33" s="32" t="s">
        <v>84</v>
      </c>
      <c r="C33" s="57" t="s">
        <v>83</v>
      </c>
      <c r="D33" s="33">
        <v>0.59499999999999997</v>
      </c>
      <c r="E33" s="29">
        <v>745.9942537255364</v>
      </c>
      <c r="F33" s="29">
        <f t="shared" si="0"/>
        <v>443.86658096669413</v>
      </c>
      <c r="G33" s="78"/>
    </row>
    <row r="34" spans="1:7" ht="36" customHeight="1">
      <c r="A34" s="57">
        <f t="shared" si="1"/>
        <v>5</v>
      </c>
      <c r="B34" s="32" t="s">
        <v>85</v>
      </c>
      <c r="C34" s="57" t="s">
        <v>83</v>
      </c>
      <c r="D34" s="29">
        <v>0.16</v>
      </c>
      <c r="E34" s="29">
        <v>105.2995114579346</v>
      </c>
      <c r="F34" s="29">
        <f t="shared" si="0"/>
        <v>16.847921833269535</v>
      </c>
      <c r="G34" s="78"/>
    </row>
    <row r="35" spans="1:7" ht="24" customHeight="1">
      <c r="A35" s="57"/>
      <c r="B35" s="51" t="s">
        <v>88</v>
      </c>
      <c r="C35" s="34"/>
      <c r="D35" s="34"/>
      <c r="E35" s="29"/>
      <c r="F35" s="29"/>
      <c r="G35" s="78"/>
    </row>
    <row r="36" spans="1:7" ht="36" customHeight="1">
      <c r="A36" s="57">
        <f t="shared" si="1"/>
        <v>1</v>
      </c>
      <c r="B36" s="32" t="s">
        <v>78</v>
      </c>
      <c r="C36" s="57" t="s">
        <v>79</v>
      </c>
      <c r="D36" s="31">
        <v>1.5499999999999999E-3</v>
      </c>
      <c r="E36" s="29">
        <v>1246.5040796388269</v>
      </c>
      <c r="F36" s="29">
        <f t="shared" si="0"/>
        <v>1.9320813234401815</v>
      </c>
      <c r="G36" s="78"/>
    </row>
    <row r="37" spans="1:7" ht="24" customHeight="1">
      <c r="A37" s="57">
        <f t="shared" si="1"/>
        <v>2</v>
      </c>
      <c r="B37" s="32" t="s">
        <v>80</v>
      </c>
      <c r="C37" s="57" t="s">
        <v>81</v>
      </c>
      <c r="D37" s="57">
        <v>2.65</v>
      </c>
      <c r="E37" s="29">
        <v>1.6525750635762546</v>
      </c>
      <c r="F37" s="29">
        <f t="shared" si="0"/>
        <v>4.3793239184770743</v>
      </c>
      <c r="G37" s="78"/>
    </row>
    <row r="38" spans="1:7" ht="51" customHeight="1">
      <c r="A38" s="57">
        <f t="shared" si="1"/>
        <v>3</v>
      </c>
      <c r="B38" s="32" t="s">
        <v>82</v>
      </c>
      <c r="C38" s="57" t="s">
        <v>83</v>
      </c>
      <c r="D38" s="33">
        <v>6.2E-2</v>
      </c>
      <c r="E38" s="29">
        <v>68.107218491408858</v>
      </c>
      <c r="F38" s="29">
        <f t="shared" si="0"/>
        <v>4.222647546467349</v>
      </c>
      <c r="G38" s="78"/>
    </row>
    <row r="39" spans="1:7" ht="66" customHeight="1">
      <c r="A39" s="57">
        <f t="shared" si="1"/>
        <v>4</v>
      </c>
      <c r="B39" s="32" t="s">
        <v>84</v>
      </c>
      <c r="C39" s="57" t="s">
        <v>83</v>
      </c>
      <c r="D39" s="33">
        <v>6.2E-2</v>
      </c>
      <c r="E39" s="29">
        <v>745.9942537255364</v>
      </c>
      <c r="F39" s="29">
        <f t="shared" si="0"/>
        <v>46.251643730983254</v>
      </c>
      <c r="G39" s="78"/>
    </row>
    <row r="40" spans="1:7" ht="36" customHeight="1">
      <c r="A40" s="57">
        <f t="shared" si="1"/>
        <v>5</v>
      </c>
      <c r="B40" s="32" t="s">
        <v>85</v>
      </c>
      <c r="C40" s="57" t="s">
        <v>83</v>
      </c>
      <c r="D40" s="29">
        <v>0.02</v>
      </c>
      <c r="E40" s="29">
        <v>105.2995114579346</v>
      </c>
      <c r="F40" s="29">
        <f t="shared" si="0"/>
        <v>2.1059902291586918</v>
      </c>
      <c r="G40" s="78"/>
    </row>
    <row r="41" spans="1:7" ht="24" customHeight="1">
      <c r="A41" s="57"/>
      <c r="B41" s="51" t="s">
        <v>90</v>
      </c>
      <c r="C41" s="34"/>
      <c r="D41" s="34"/>
      <c r="E41" s="29"/>
      <c r="F41" s="29"/>
      <c r="G41" s="78"/>
    </row>
    <row r="42" spans="1:7" ht="36" customHeight="1">
      <c r="A42" s="57">
        <f t="shared" si="1"/>
        <v>1</v>
      </c>
      <c r="B42" s="32" t="s">
        <v>78</v>
      </c>
      <c r="C42" s="57" t="s">
        <v>79</v>
      </c>
      <c r="D42" s="31">
        <v>0.16625000000000001</v>
      </c>
      <c r="E42" s="29">
        <v>1246.5040796388269</v>
      </c>
      <c r="F42" s="29">
        <f t="shared" si="0"/>
        <v>207.23130323995497</v>
      </c>
      <c r="G42" s="78"/>
    </row>
    <row r="43" spans="1:7" ht="24" customHeight="1">
      <c r="A43" s="57">
        <f t="shared" si="1"/>
        <v>2</v>
      </c>
      <c r="B43" s="32" t="s">
        <v>80</v>
      </c>
      <c r="C43" s="57" t="s">
        <v>81</v>
      </c>
      <c r="D43" s="57">
        <v>282.64999999999998</v>
      </c>
      <c r="E43" s="29">
        <v>1.6525750635762546</v>
      </c>
      <c r="F43" s="29">
        <f t="shared" si="0"/>
        <v>467.10034171982835</v>
      </c>
      <c r="G43" s="78"/>
    </row>
    <row r="44" spans="1:7" ht="45.75" customHeight="1">
      <c r="A44" s="57">
        <f t="shared" si="1"/>
        <v>3</v>
      </c>
      <c r="B44" s="32" t="s">
        <v>82</v>
      </c>
      <c r="C44" s="57" t="s">
        <v>83</v>
      </c>
      <c r="D44" s="29">
        <v>6.65</v>
      </c>
      <c r="E44" s="29">
        <v>68.107218491408858</v>
      </c>
      <c r="F44" s="29">
        <f t="shared" si="0"/>
        <v>452.91300296786892</v>
      </c>
      <c r="G44" s="78"/>
    </row>
    <row r="45" spans="1:7" ht="63" customHeight="1">
      <c r="A45" s="57">
        <f t="shared" si="1"/>
        <v>4</v>
      </c>
      <c r="B45" s="32" t="s">
        <v>84</v>
      </c>
      <c r="C45" s="57" t="s">
        <v>83</v>
      </c>
      <c r="D45" s="29">
        <v>6.65</v>
      </c>
      <c r="E45" s="29">
        <v>745.9942537255364</v>
      </c>
      <c r="F45" s="29">
        <f t="shared" si="0"/>
        <v>4960.8617872748173</v>
      </c>
      <c r="G45" s="78"/>
    </row>
    <row r="46" spans="1:7" ht="36" customHeight="1">
      <c r="A46" s="57">
        <f t="shared" si="1"/>
        <v>5</v>
      </c>
      <c r="B46" s="32" t="s">
        <v>85</v>
      </c>
      <c r="C46" s="57" t="s">
        <v>83</v>
      </c>
      <c r="D46" s="29">
        <v>1.9</v>
      </c>
      <c r="E46" s="29">
        <v>105.2995114579346</v>
      </c>
      <c r="F46" s="29">
        <f t="shared" si="0"/>
        <v>200.06907177007574</v>
      </c>
      <c r="G46" s="78"/>
    </row>
    <row r="47" spans="1:7" ht="24" customHeight="1">
      <c r="A47" s="57"/>
      <c r="B47" s="51" t="s">
        <v>91</v>
      </c>
      <c r="C47" s="34"/>
      <c r="D47" s="34"/>
      <c r="E47" s="29"/>
      <c r="F47" s="29"/>
      <c r="G47" s="78"/>
    </row>
    <row r="48" spans="1:7" ht="36" customHeight="1">
      <c r="A48" s="57">
        <f t="shared" si="1"/>
        <v>1</v>
      </c>
      <c r="B48" s="32" t="s">
        <v>78</v>
      </c>
      <c r="C48" s="57" t="s">
        <v>79</v>
      </c>
      <c r="D48" s="31">
        <v>0.20125000000000001</v>
      </c>
      <c r="E48" s="29">
        <v>1246.5040796388269</v>
      </c>
      <c r="F48" s="29">
        <f t="shared" si="0"/>
        <v>250.85894602731392</v>
      </c>
      <c r="G48" s="78"/>
    </row>
    <row r="49" spans="1:7" ht="24" customHeight="1">
      <c r="A49" s="57">
        <f t="shared" si="1"/>
        <v>2</v>
      </c>
      <c r="B49" s="32" t="s">
        <v>80</v>
      </c>
      <c r="C49" s="57" t="s">
        <v>81</v>
      </c>
      <c r="D49" s="57">
        <v>342.15</v>
      </c>
      <c r="E49" s="29">
        <v>1.6525750635762546</v>
      </c>
      <c r="F49" s="29">
        <f t="shared" si="0"/>
        <v>565.42855800261543</v>
      </c>
      <c r="G49" s="78"/>
    </row>
    <row r="50" spans="1:7" ht="54.75" customHeight="1">
      <c r="A50" s="57">
        <f t="shared" si="1"/>
        <v>3</v>
      </c>
      <c r="B50" s="32" t="s">
        <v>82</v>
      </c>
      <c r="C50" s="57" t="s">
        <v>83</v>
      </c>
      <c r="D50" s="29">
        <v>8.0500000000000007</v>
      </c>
      <c r="E50" s="29">
        <v>68.107218491408858</v>
      </c>
      <c r="F50" s="29">
        <f t="shared" si="0"/>
        <v>548.26310885584132</v>
      </c>
      <c r="G50" s="78"/>
    </row>
    <row r="51" spans="1:7" ht="68.25" customHeight="1">
      <c r="A51" s="57">
        <f t="shared" si="1"/>
        <v>4</v>
      </c>
      <c r="B51" s="32" t="s">
        <v>84</v>
      </c>
      <c r="C51" s="57" t="s">
        <v>83</v>
      </c>
      <c r="D51" s="29">
        <v>8.0500000000000007</v>
      </c>
      <c r="E51" s="29">
        <v>745.9942537255364</v>
      </c>
      <c r="F51" s="29">
        <f t="shared" si="0"/>
        <v>6005.2537424905686</v>
      </c>
      <c r="G51" s="78"/>
    </row>
    <row r="52" spans="1:7" ht="36" customHeight="1">
      <c r="A52" s="57">
        <f t="shared" si="1"/>
        <v>5</v>
      </c>
      <c r="B52" s="32" t="s">
        <v>85</v>
      </c>
      <c r="C52" s="57" t="s">
        <v>83</v>
      </c>
      <c r="D52" s="29">
        <v>2.2999999999999998</v>
      </c>
      <c r="E52" s="29">
        <v>105.2995114579346</v>
      </c>
      <c r="F52" s="29">
        <f t="shared" si="0"/>
        <v>242.18887635324955</v>
      </c>
      <c r="G52" s="78"/>
    </row>
    <row r="53" spans="1:7" ht="24" customHeight="1">
      <c r="A53" s="57"/>
      <c r="B53" s="51" t="s">
        <v>92</v>
      </c>
      <c r="C53" s="34"/>
      <c r="D53" s="34"/>
      <c r="E53" s="29"/>
      <c r="F53" s="29"/>
      <c r="G53" s="78"/>
    </row>
    <row r="54" spans="1:7" ht="36" customHeight="1">
      <c r="A54" s="57">
        <f t="shared" si="1"/>
        <v>1</v>
      </c>
      <c r="B54" s="32" t="s">
        <v>78</v>
      </c>
      <c r="C54" s="57" t="s">
        <v>79</v>
      </c>
      <c r="D54" s="30">
        <v>0.31940000000000002</v>
      </c>
      <c r="E54" s="29">
        <v>1246.5040796388269</v>
      </c>
      <c r="F54" s="29">
        <f t="shared" si="0"/>
        <v>398.13340303664131</v>
      </c>
      <c r="G54" s="78"/>
    </row>
    <row r="55" spans="1:7" ht="24" customHeight="1">
      <c r="A55" s="57">
        <f t="shared" si="1"/>
        <v>2</v>
      </c>
      <c r="B55" s="32" t="s">
        <v>80</v>
      </c>
      <c r="C55" s="57" t="s">
        <v>81</v>
      </c>
      <c r="D55" s="57">
        <v>543</v>
      </c>
      <c r="E55" s="29">
        <v>1.6525750635762546</v>
      </c>
      <c r="F55" s="29">
        <f t="shared" si="0"/>
        <v>897.34825952190624</v>
      </c>
      <c r="G55" s="78"/>
    </row>
    <row r="56" spans="1:7" ht="44.25" customHeight="1">
      <c r="A56" s="57">
        <f t="shared" si="1"/>
        <v>3</v>
      </c>
      <c r="B56" s="32" t="s">
        <v>82</v>
      </c>
      <c r="C56" s="57" t="s">
        <v>83</v>
      </c>
      <c r="D56" s="33">
        <v>12.775</v>
      </c>
      <c r="E56" s="29">
        <v>68.107218491408858</v>
      </c>
      <c r="F56" s="29">
        <f t="shared" si="0"/>
        <v>870.06971622774813</v>
      </c>
      <c r="G56" s="78"/>
    </row>
    <row r="57" spans="1:7" ht="70.5" customHeight="1">
      <c r="A57" s="57">
        <f t="shared" si="1"/>
        <v>4</v>
      </c>
      <c r="B57" s="32" t="s">
        <v>84</v>
      </c>
      <c r="C57" s="57" t="s">
        <v>83</v>
      </c>
      <c r="D57" s="33">
        <v>12.775</v>
      </c>
      <c r="E57" s="29">
        <v>745.9942537255364</v>
      </c>
      <c r="F57" s="29">
        <f t="shared" si="0"/>
        <v>9530.0765913437281</v>
      </c>
      <c r="G57" s="78"/>
    </row>
    <row r="58" spans="1:7" ht="36" customHeight="1">
      <c r="A58" s="57">
        <f t="shared" si="1"/>
        <v>5</v>
      </c>
      <c r="B58" s="32" t="s">
        <v>85</v>
      </c>
      <c r="C58" s="57" t="s">
        <v>83</v>
      </c>
      <c r="D58" s="29">
        <v>3.65</v>
      </c>
      <c r="E58" s="29">
        <v>105.2995114579346</v>
      </c>
      <c r="F58" s="29">
        <f t="shared" si="0"/>
        <v>384.34321682146128</v>
      </c>
      <c r="G58" s="78"/>
    </row>
    <row r="59" spans="1:7" ht="24" customHeight="1">
      <c r="A59" s="57"/>
      <c r="B59" s="51" t="s">
        <v>93</v>
      </c>
      <c r="C59" s="57"/>
      <c r="D59" s="57"/>
      <c r="E59" s="29"/>
      <c r="F59" s="29"/>
      <c r="G59" s="78"/>
    </row>
    <row r="60" spans="1:7" ht="24" customHeight="1">
      <c r="A60" s="57">
        <f t="shared" si="1"/>
        <v>1</v>
      </c>
      <c r="B60" s="32" t="s">
        <v>94</v>
      </c>
      <c r="C60" s="57" t="s">
        <v>95</v>
      </c>
      <c r="D60" s="29">
        <f>0.59*13</f>
        <v>7.67</v>
      </c>
      <c r="E60" s="29">
        <v>6.1061289562358008</v>
      </c>
      <c r="F60" s="29">
        <f t="shared" si="0"/>
        <v>46.834009094328593</v>
      </c>
      <c r="G60" s="78"/>
    </row>
    <row r="61" spans="1:7" ht="24" customHeight="1">
      <c r="A61" s="57">
        <f t="shared" si="1"/>
        <v>2</v>
      </c>
      <c r="B61" s="32" t="s">
        <v>96</v>
      </c>
      <c r="C61" s="57" t="s">
        <v>95</v>
      </c>
      <c r="D61" s="29">
        <f>0.23*13</f>
        <v>2.99</v>
      </c>
      <c r="E61" s="29">
        <v>2.0899327973920472</v>
      </c>
      <c r="F61" s="29">
        <f t="shared" si="0"/>
        <v>6.2488990642022211</v>
      </c>
      <c r="G61" s="78"/>
    </row>
    <row r="62" spans="1:7" ht="36" customHeight="1">
      <c r="A62" s="57">
        <f t="shared" si="1"/>
        <v>3</v>
      </c>
      <c r="B62" s="32" t="s">
        <v>97</v>
      </c>
      <c r="C62" s="57" t="s">
        <v>79</v>
      </c>
      <c r="D62" s="30">
        <f>0.00036*13</f>
        <v>4.6800000000000001E-3</v>
      </c>
      <c r="E62" s="29">
        <v>924.27225176836589</v>
      </c>
      <c r="F62" s="29">
        <f t="shared" si="0"/>
        <v>4.3255941382759522</v>
      </c>
      <c r="G62" s="78"/>
    </row>
    <row r="63" spans="1:7" ht="24" customHeight="1">
      <c r="A63" s="57">
        <f t="shared" si="1"/>
        <v>4</v>
      </c>
      <c r="B63" s="32" t="s">
        <v>80</v>
      </c>
      <c r="C63" s="57" t="s">
        <v>81</v>
      </c>
      <c r="D63" s="29">
        <f>0.61*13</f>
        <v>7.93</v>
      </c>
      <c r="E63" s="29">
        <v>1.6525750635762546</v>
      </c>
      <c r="F63" s="29">
        <f t="shared" si="0"/>
        <v>13.104920254159699</v>
      </c>
      <c r="G63" s="78"/>
    </row>
    <row r="64" spans="1:7" ht="36" customHeight="1">
      <c r="A64" s="57">
        <f t="shared" si="1"/>
        <v>5</v>
      </c>
      <c r="B64" s="32" t="s">
        <v>98</v>
      </c>
      <c r="C64" s="57" t="s">
        <v>95</v>
      </c>
      <c r="D64" s="29">
        <f>0.36*13</f>
        <v>4.68</v>
      </c>
      <c r="E64" s="29">
        <v>99.948708073265436</v>
      </c>
      <c r="F64" s="29">
        <f t="shared" si="0"/>
        <v>467.75995378288223</v>
      </c>
      <c r="G64" s="78"/>
    </row>
    <row r="65" spans="1:7" ht="24" customHeight="1">
      <c r="A65" s="57">
        <f t="shared" si="1"/>
        <v>6</v>
      </c>
      <c r="B65" s="32" t="s">
        <v>99</v>
      </c>
      <c r="C65" s="57" t="s">
        <v>81</v>
      </c>
      <c r="D65" s="31">
        <f>0.0062*13</f>
        <v>8.0599999999999991E-2</v>
      </c>
      <c r="E65" s="29">
        <v>433.82119269267173</v>
      </c>
      <c r="F65" s="29">
        <f t="shared" si="0"/>
        <v>34.965988131029334</v>
      </c>
      <c r="G65" s="78"/>
    </row>
    <row r="66" spans="1:7" ht="24" customHeight="1">
      <c r="A66" s="57">
        <f t="shared" si="1"/>
        <v>7</v>
      </c>
      <c r="B66" s="95" t="s">
        <v>100</v>
      </c>
      <c r="C66" s="96" t="s">
        <v>81</v>
      </c>
      <c r="D66" s="30">
        <f>0.0158*13</f>
        <v>0.20540000000000003</v>
      </c>
      <c r="E66" s="29">
        <v>488.85710797063672</v>
      </c>
      <c r="F66" s="29">
        <f t="shared" si="0"/>
        <v>100.41124997716879</v>
      </c>
      <c r="G66" s="78"/>
    </row>
    <row r="67" spans="1:7" ht="24" customHeight="1">
      <c r="A67" s="57"/>
      <c r="B67" s="51" t="s">
        <v>101</v>
      </c>
      <c r="C67" s="57"/>
      <c r="D67" s="57"/>
      <c r="E67" s="29"/>
      <c r="F67" s="29"/>
      <c r="G67" s="78"/>
    </row>
    <row r="68" spans="1:7" ht="24" customHeight="1">
      <c r="A68" s="57">
        <f t="shared" si="1"/>
        <v>1</v>
      </c>
      <c r="B68" s="32" t="s">
        <v>94</v>
      </c>
      <c r="C68" s="57" t="s">
        <v>95</v>
      </c>
      <c r="D68" s="39">
        <f>0.68*15</f>
        <v>10.200000000000001</v>
      </c>
      <c r="E68" s="29">
        <v>6.1061289562358008</v>
      </c>
      <c r="F68" s="29">
        <f t="shared" si="0"/>
        <v>62.282515353605177</v>
      </c>
      <c r="G68" s="78"/>
    </row>
    <row r="69" spans="1:7" ht="24" customHeight="1">
      <c r="A69" s="57">
        <f t="shared" si="1"/>
        <v>2</v>
      </c>
      <c r="B69" s="32" t="s">
        <v>96</v>
      </c>
      <c r="C69" s="57" t="s">
        <v>95</v>
      </c>
      <c r="D69" s="39">
        <f>0.28*15</f>
        <v>4.2</v>
      </c>
      <c r="E69" s="29">
        <v>2.0899327973920472</v>
      </c>
      <c r="F69" s="29">
        <f t="shared" si="0"/>
        <v>8.7777177490465981</v>
      </c>
      <c r="G69" s="78"/>
    </row>
    <row r="70" spans="1:7" ht="36" customHeight="1">
      <c r="A70" s="57">
        <f t="shared" si="1"/>
        <v>3</v>
      </c>
      <c r="B70" s="32" t="s">
        <v>97</v>
      </c>
      <c r="C70" s="57" t="s">
        <v>79</v>
      </c>
      <c r="D70" s="33">
        <f>0.0004*15</f>
        <v>6.0000000000000001E-3</v>
      </c>
      <c r="E70" s="29">
        <v>924.27225176836589</v>
      </c>
      <c r="F70" s="29">
        <f t="shared" si="0"/>
        <v>5.5456335106101955</v>
      </c>
      <c r="G70" s="78"/>
    </row>
    <row r="71" spans="1:7" ht="24" customHeight="1">
      <c r="A71" s="57">
        <f t="shared" si="1"/>
        <v>4</v>
      </c>
      <c r="B71" s="32" t="s">
        <v>80</v>
      </c>
      <c r="C71" s="57" t="s">
        <v>81</v>
      </c>
      <c r="D71" s="39">
        <f>0.68*15</f>
        <v>10.200000000000001</v>
      </c>
      <c r="E71" s="29">
        <v>1.6525750635762546</v>
      </c>
      <c r="F71" s="29">
        <f t="shared" si="0"/>
        <v>16.856265648477798</v>
      </c>
      <c r="G71" s="78"/>
    </row>
    <row r="72" spans="1:7" ht="36" customHeight="1">
      <c r="A72" s="57">
        <f t="shared" si="1"/>
        <v>5</v>
      </c>
      <c r="B72" s="32" t="s">
        <v>98</v>
      </c>
      <c r="C72" s="57" t="s">
        <v>95</v>
      </c>
      <c r="D72" s="52">
        <f>0.4*15</f>
        <v>6</v>
      </c>
      <c r="E72" s="29">
        <v>99.948708073265436</v>
      </c>
      <c r="F72" s="29">
        <f t="shared" si="0"/>
        <v>599.69224843959262</v>
      </c>
      <c r="G72" s="78"/>
    </row>
    <row r="73" spans="1:7" ht="24" customHeight="1">
      <c r="A73" s="57">
        <f t="shared" si="1"/>
        <v>6</v>
      </c>
      <c r="B73" s="32" t="s">
        <v>99</v>
      </c>
      <c r="C73" s="57" t="s">
        <v>81</v>
      </c>
      <c r="D73" s="31">
        <f>0.00665*15</f>
        <v>9.9749999999999991E-2</v>
      </c>
      <c r="E73" s="29">
        <v>433.82119269267173</v>
      </c>
      <c r="F73" s="29">
        <f t="shared" si="0"/>
        <v>43.273663971094003</v>
      </c>
      <c r="G73" s="78"/>
    </row>
    <row r="74" spans="1:7" ht="24" customHeight="1">
      <c r="A74" s="57">
        <f t="shared" si="1"/>
        <v>7</v>
      </c>
      <c r="B74" s="95" t="s">
        <v>100</v>
      </c>
      <c r="C74" s="96" t="s">
        <v>81</v>
      </c>
      <c r="D74" s="33">
        <f>0.0176*15</f>
        <v>0.26400000000000001</v>
      </c>
      <c r="E74" s="29">
        <v>488.85710797063672</v>
      </c>
      <c r="F74" s="29">
        <f t="shared" si="0"/>
        <v>129.05827650424811</v>
      </c>
      <c r="G74" s="78"/>
    </row>
    <row r="75" spans="1:7" ht="24" customHeight="1">
      <c r="A75" s="57"/>
      <c r="B75" s="36" t="s">
        <v>139</v>
      </c>
      <c r="C75" s="96"/>
      <c r="D75" s="33"/>
      <c r="E75" s="29"/>
      <c r="F75" s="29"/>
      <c r="G75" s="78"/>
    </row>
    <row r="76" spans="1:7" s="64" customFormat="1" ht="25.5" customHeight="1">
      <c r="A76" s="92"/>
      <c r="B76" s="97" t="s">
        <v>141</v>
      </c>
      <c r="C76" s="35"/>
      <c r="D76" s="35"/>
      <c r="E76" s="93"/>
      <c r="F76" s="93"/>
      <c r="G76" s="78"/>
    </row>
    <row r="77" spans="1:7" s="64" customFormat="1" ht="33.75" customHeight="1">
      <c r="A77" s="57">
        <v>1</v>
      </c>
      <c r="B77" s="32" t="s">
        <v>78</v>
      </c>
      <c r="C77" s="57" t="s">
        <v>79</v>
      </c>
      <c r="D77" s="30">
        <v>0.1197</v>
      </c>
      <c r="E77" s="29">
        <v>1184.414303632155</v>
      </c>
      <c r="F77" s="29">
        <f t="shared" ref="F77:F121" si="2">E77*D77</f>
        <v>141.77439214476897</v>
      </c>
      <c r="G77" s="78"/>
    </row>
    <row r="78" spans="1:7" s="64" customFormat="1" ht="19.5" customHeight="1">
      <c r="A78" s="57">
        <v>2</v>
      </c>
      <c r="B78" s="32" t="s">
        <v>80</v>
      </c>
      <c r="C78" s="57" t="s">
        <v>81</v>
      </c>
      <c r="D78" s="57">
        <v>203.5</v>
      </c>
      <c r="E78" s="29">
        <v>1.5674544862517457</v>
      </c>
      <c r="F78" s="29">
        <f t="shared" si="2"/>
        <v>318.97698795223022</v>
      </c>
      <c r="G78" s="78"/>
    </row>
    <row r="79" spans="1:7" s="64" customFormat="1" ht="47.25" customHeight="1">
      <c r="A79" s="57">
        <v>3</v>
      </c>
      <c r="B79" s="32" t="s">
        <v>82</v>
      </c>
      <c r="C79" s="57" t="s">
        <v>83</v>
      </c>
      <c r="D79" s="33">
        <v>4.7880000000000003</v>
      </c>
      <c r="E79" s="29">
        <v>67.462292531114244</v>
      </c>
      <c r="F79" s="29">
        <f t="shared" si="2"/>
        <v>323.009456638975</v>
      </c>
      <c r="G79" s="78"/>
    </row>
    <row r="80" spans="1:7" s="64" customFormat="1" ht="66" customHeight="1">
      <c r="A80" s="57">
        <v>4</v>
      </c>
      <c r="B80" s="32" t="s">
        <v>84</v>
      </c>
      <c r="C80" s="57" t="s">
        <v>83</v>
      </c>
      <c r="D80" s="33">
        <v>4.7880000000000003</v>
      </c>
      <c r="E80" s="29">
        <v>751.01177680920273</v>
      </c>
      <c r="F80" s="29">
        <f t="shared" si="2"/>
        <v>3595.8443873624628</v>
      </c>
      <c r="G80" s="78"/>
    </row>
    <row r="81" spans="1:7" s="64" customFormat="1" ht="33.75" customHeight="1">
      <c r="A81" s="57">
        <v>5</v>
      </c>
      <c r="B81" s="32" t="s">
        <v>85</v>
      </c>
      <c r="C81" s="57" t="s">
        <v>83</v>
      </c>
      <c r="D81" s="29">
        <v>1.48</v>
      </c>
      <c r="E81" s="29">
        <v>105.1461946533724</v>
      </c>
      <c r="F81" s="29">
        <f t="shared" si="2"/>
        <v>155.61636808699114</v>
      </c>
      <c r="G81" s="78"/>
    </row>
    <row r="82" spans="1:7" s="64" customFormat="1" ht="25.5" customHeight="1">
      <c r="A82" s="57"/>
      <c r="B82" s="98" t="s">
        <v>142</v>
      </c>
      <c r="C82" s="34"/>
      <c r="D82" s="34"/>
      <c r="E82" s="29"/>
      <c r="F82" s="29"/>
      <c r="G82" s="78"/>
    </row>
    <row r="83" spans="1:7" s="64" customFormat="1" ht="34.5" customHeight="1">
      <c r="A83" s="57">
        <v>1</v>
      </c>
      <c r="B83" s="32" t="s">
        <v>78</v>
      </c>
      <c r="C83" s="57" t="s">
        <v>79</v>
      </c>
      <c r="D83" s="33">
        <v>1.6E-2</v>
      </c>
      <c r="E83" s="29">
        <v>1184.414303632155</v>
      </c>
      <c r="F83" s="29">
        <f t="shared" si="2"/>
        <v>18.950628858114481</v>
      </c>
      <c r="G83" s="78"/>
    </row>
    <row r="84" spans="1:7" s="64" customFormat="1" ht="25.5" customHeight="1">
      <c r="A84" s="57">
        <v>2</v>
      </c>
      <c r="B84" s="32" t="s">
        <v>80</v>
      </c>
      <c r="C84" s="57" t="s">
        <v>81</v>
      </c>
      <c r="D84" s="57">
        <v>27.2</v>
      </c>
      <c r="E84" s="29">
        <v>1.5674544862517457</v>
      </c>
      <c r="F84" s="29">
        <f t="shared" si="2"/>
        <v>42.634762026047483</v>
      </c>
      <c r="G84" s="78"/>
    </row>
    <row r="85" spans="1:7" s="64" customFormat="1" ht="48.75" customHeight="1">
      <c r="A85" s="57">
        <v>3</v>
      </c>
      <c r="B85" s="32" t="s">
        <v>82</v>
      </c>
      <c r="C85" s="57" t="s">
        <v>83</v>
      </c>
      <c r="D85" s="29">
        <v>0.64</v>
      </c>
      <c r="E85" s="29">
        <v>67.462292531114244</v>
      </c>
      <c r="F85" s="29">
        <f t="shared" si="2"/>
        <v>43.175867219913115</v>
      </c>
      <c r="G85" s="78"/>
    </row>
    <row r="86" spans="1:7" s="64" customFormat="1" ht="63" customHeight="1">
      <c r="A86" s="57">
        <v>4</v>
      </c>
      <c r="B86" s="32" t="s">
        <v>84</v>
      </c>
      <c r="C86" s="57" t="s">
        <v>83</v>
      </c>
      <c r="D86" s="29">
        <v>0.64</v>
      </c>
      <c r="E86" s="29">
        <v>750.89336271691536</v>
      </c>
      <c r="F86" s="29">
        <f t="shared" si="2"/>
        <v>480.57175213882584</v>
      </c>
      <c r="G86" s="78"/>
    </row>
    <row r="87" spans="1:7" s="64" customFormat="1" ht="25.5" customHeight="1">
      <c r="A87" s="57">
        <v>5</v>
      </c>
      <c r="B87" s="32" t="s">
        <v>143</v>
      </c>
      <c r="C87" s="57" t="s">
        <v>95</v>
      </c>
      <c r="D87" s="57">
        <v>1.44</v>
      </c>
      <c r="E87" s="29">
        <v>53.130251599882413</v>
      </c>
      <c r="F87" s="29">
        <f t="shared" si="2"/>
        <v>76.507562303830667</v>
      </c>
      <c r="G87" s="78"/>
    </row>
    <row r="88" spans="1:7" s="64" customFormat="1" ht="25.5" customHeight="1">
      <c r="A88" s="57"/>
      <c r="B88" s="98" t="s">
        <v>144</v>
      </c>
      <c r="C88" s="34"/>
      <c r="D88" s="34"/>
      <c r="E88" s="29"/>
      <c r="F88" s="29"/>
      <c r="G88" s="78"/>
    </row>
    <row r="89" spans="1:7" s="64" customFormat="1" ht="36" customHeight="1">
      <c r="A89" s="57">
        <v>1</v>
      </c>
      <c r="B89" s="32" t="s">
        <v>78</v>
      </c>
      <c r="C89" s="57" t="s">
        <v>79</v>
      </c>
      <c r="D89" s="31">
        <v>0.13785</v>
      </c>
      <c r="E89" s="29">
        <v>1184.414303632155</v>
      </c>
      <c r="F89" s="29">
        <f t="shared" si="2"/>
        <v>163.27151175569256</v>
      </c>
      <c r="G89" s="78"/>
    </row>
    <row r="90" spans="1:7" s="64" customFormat="1" ht="25.5" customHeight="1">
      <c r="A90" s="57">
        <v>2</v>
      </c>
      <c r="B90" s="32" t="s">
        <v>80</v>
      </c>
      <c r="C90" s="57" t="s">
        <v>81</v>
      </c>
      <c r="D90" s="57">
        <v>234.35</v>
      </c>
      <c r="E90" s="29">
        <v>1.5674544862517457</v>
      </c>
      <c r="F90" s="29">
        <f t="shared" si="2"/>
        <v>367.33295885309661</v>
      </c>
      <c r="G90" s="78"/>
    </row>
    <row r="91" spans="1:7" s="64" customFormat="1" ht="47.25" customHeight="1">
      <c r="A91" s="57">
        <v>3</v>
      </c>
      <c r="B91" s="32" t="s">
        <v>82</v>
      </c>
      <c r="C91" s="57" t="s">
        <v>83</v>
      </c>
      <c r="D91" s="30">
        <v>5.5125000000000002</v>
      </c>
      <c r="E91" s="29">
        <v>67.462292531114244</v>
      </c>
      <c r="F91" s="29">
        <f t="shared" si="2"/>
        <v>371.88588757776728</v>
      </c>
      <c r="G91" s="78"/>
    </row>
    <row r="92" spans="1:7" s="64" customFormat="1" ht="62.25" customHeight="1">
      <c r="A92" s="57">
        <v>4</v>
      </c>
      <c r="B92" s="32" t="s">
        <v>84</v>
      </c>
      <c r="C92" s="57" t="s">
        <v>83</v>
      </c>
      <c r="D92" s="30">
        <v>5.5125000000000002</v>
      </c>
      <c r="E92" s="29">
        <v>751.01177680920273</v>
      </c>
      <c r="F92" s="29">
        <f t="shared" si="2"/>
        <v>4139.9524196607299</v>
      </c>
      <c r="G92" s="78"/>
    </row>
    <row r="93" spans="1:7" s="64" customFormat="1" ht="33.75" customHeight="1">
      <c r="A93" s="57">
        <v>5</v>
      </c>
      <c r="B93" s="32" t="s">
        <v>85</v>
      </c>
      <c r="C93" s="57" t="s">
        <v>83</v>
      </c>
      <c r="D93" s="29">
        <v>1.75</v>
      </c>
      <c r="E93" s="29">
        <v>105.1461946533724</v>
      </c>
      <c r="F93" s="29">
        <f t="shared" si="2"/>
        <v>184.00584064340171</v>
      </c>
      <c r="G93" s="78"/>
    </row>
    <row r="94" spans="1:7" s="64" customFormat="1" ht="25.5" customHeight="1">
      <c r="A94" s="57"/>
      <c r="B94" s="98" t="s">
        <v>145</v>
      </c>
      <c r="C94" s="34"/>
      <c r="D94" s="34"/>
      <c r="E94" s="29"/>
      <c r="F94" s="29"/>
      <c r="G94" s="78"/>
    </row>
    <row r="95" spans="1:7" s="64" customFormat="1" ht="33.75" customHeight="1">
      <c r="A95" s="57">
        <v>1</v>
      </c>
      <c r="B95" s="32" t="s">
        <v>78</v>
      </c>
      <c r="C95" s="57" t="s">
        <v>79</v>
      </c>
      <c r="D95" s="33">
        <v>0.22800000000000001</v>
      </c>
      <c r="E95" s="29">
        <v>1184.414303632155</v>
      </c>
      <c r="F95" s="29">
        <f t="shared" si="2"/>
        <v>270.04646122813136</v>
      </c>
      <c r="G95" s="78"/>
    </row>
    <row r="96" spans="1:7" s="64" customFormat="1" ht="25.5" customHeight="1">
      <c r="A96" s="57">
        <v>2</v>
      </c>
      <c r="B96" s="32" t="s">
        <v>80</v>
      </c>
      <c r="C96" s="57" t="s">
        <v>81</v>
      </c>
      <c r="D96" s="57">
        <v>387.6</v>
      </c>
      <c r="E96" s="29">
        <v>1.5674544862517457</v>
      </c>
      <c r="F96" s="29">
        <f t="shared" si="2"/>
        <v>607.54535887117663</v>
      </c>
      <c r="G96" s="78"/>
    </row>
    <row r="97" spans="1:7" s="64" customFormat="1" ht="51.75" customHeight="1">
      <c r="A97" s="57">
        <v>3</v>
      </c>
      <c r="B97" s="32" t="s">
        <v>82</v>
      </c>
      <c r="C97" s="57" t="s">
        <v>83</v>
      </c>
      <c r="D97" s="29">
        <v>9.1199999999999992</v>
      </c>
      <c r="E97" s="29">
        <v>67.462292531114244</v>
      </c>
      <c r="F97" s="29">
        <f t="shared" si="2"/>
        <v>615.25610788376184</v>
      </c>
      <c r="G97" s="78"/>
    </row>
    <row r="98" spans="1:7" s="64" customFormat="1" ht="68.25" customHeight="1">
      <c r="A98" s="57">
        <v>4</v>
      </c>
      <c r="B98" s="32" t="s">
        <v>84</v>
      </c>
      <c r="C98" s="57" t="s">
        <v>83</v>
      </c>
      <c r="D98" s="29">
        <v>9.1199999999999992</v>
      </c>
      <c r="E98" s="29">
        <v>751.01177680920273</v>
      </c>
      <c r="F98" s="29">
        <f t="shared" si="2"/>
        <v>6849.2274044999285</v>
      </c>
      <c r="G98" s="78"/>
    </row>
    <row r="99" spans="1:7" s="64" customFormat="1" ht="37.5" customHeight="1">
      <c r="A99" s="57">
        <v>5</v>
      </c>
      <c r="B99" s="32" t="s">
        <v>85</v>
      </c>
      <c r="C99" s="57" t="s">
        <v>83</v>
      </c>
      <c r="D99" s="29">
        <v>2.85</v>
      </c>
      <c r="E99" s="29">
        <v>105.1461946533724</v>
      </c>
      <c r="F99" s="29">
        <f t="shared" si="2"/>
        <v>299.66665476211136</v>
      </c>
      <c r="G99" s="78"/>
    </row>
    <row r="100" spans="1:7" s="64" customFormat="1" ht="25.5" customHeight="1">
      <c r="A100" s="57"/>
      <c r="B100" s="98" t="s">
        <v>146</v>
      </c>
      <c r="C100" s="34"/>
      <c r="D100" s="34"/>
      <c r="E100" s="29"/>
      <c r="F100" s="29"/>
      <c r="G100" s="78"/>
    </row>
    <row r="101" spans="1:7" s="64" customFormat="1" ht="33.75" customHeight="1">
      <c r="A101" s="57">
        <v>1</v>
      </c>
      <c r="B101" s="32" t="s">
        <v>78</v>
      </c>
      <c r="C101" s="57" t="s">
        <v>79</v>
      </c>
      <c r="D101" s="30">
        <v>0.1024</v>
      </c>
      <c r="E101" s="29">
        <v>1184.414303632155</v>
      </c>
      <c r="F101" s="29">
        <f t="shared" si="2"/>
        <v>121.28402469193267</v>
      </c>
      <c r="G101" s="78"/>
    </row>
    <row r="102" spans="1:7" s="64" customFormat="1" ht="25.5" customHeight="1">
      <c r="A102" s="57">
        <v>2</v>
      </c>
      <c r="B102" s="32" t="s">
        <v>80</v>
      </c>
      <c r="C102" s="57" t="s">
        <v>81</v>
      </c>
      <c r="D102" s="57">
        <v>174.05</v>
      </c>
      <c r="E102" s="29">
        <v>1.5674544862517457</v>
      </c>
      <c r="F102" s="29">
        <f t="shared" si="2"/>
        <v>272.81545333211636</v>
      </c>
      <c r="G102" s="78"/>
    </row>
    <row r="103" spans="1:7" s="64" customFormat="1" ht="48" customHeight="1">
      <c r="A103" s="57">
        <v>3</v>
      </c>
      <c r="B103" s="32" t="s">
        <v>82</v>
      </c>
      <c r="C103" s="57" t="s">
        <v>83</v>
      </c>
      <c r="D103" s="33">
        <v>4.0949999999999998</v>
      </c>
      <c r="E103" s="29">
        <v>67.462292531114244</v>
      </c>
      <c r="F103" s="29">
        <f t="shared" si="2"/>
        <v>276.25808791491284</v>
      </c>
      <c r="G103" s="78"/>
    </row>
    <row r="104" spans="1:7" s="64" customFormat="1" ht="59.25" customHeight="1">
      <c r="A104" s="57">
        <v>4</v>
      </c>
      <c r="B104" s="32" t="s">
        <v>84</v>
      </c>
      <c r="C104" s="57" t="s">
        <v>83</v>
      </c>
      <c r="D104" s="33">
        <v>4.0949999999999998</v>
      </c>
      <c r="E104" s="29">
        <v>751.01177680920273</v>
      </c>
      <c r="F104" s="29">
        <f t="shared" si="2"/>
        <v>3075.3932260336851</v>
      </c>
      <c r="G104" s="78"/>
    </row>
    <row r="105" spans="1:7" s="64" customFormat="1" ht="34.5" customHeight="1">
      <c r="A105" s="57">
        <v>5</v>
      </c>
      <c r="B105" s="32" t="s">
        <v>85</v>
      </c>
      <c r="C105" s="57" t="s">
        <v>83</v>
      </c>
      <c r="D105" s="29">
        <v>1.3</v>
      </c>
      <c r="E105" s="29">
        <v>105.1461946533724</v>
      </c>
      <c r="F105" s="29">
        <f t="shared" si="2"/>
        <v>136.69005304938412</v>
      </c>
      <c r="G105" s="78"/>
    </row>
    <row r="106" spans="1:7" s="64" customFormat="1" ht="25.5" customHeight="1">
      <c r="A106" s="57"/>
      <c r="B106" s="98" t="s">
        <v>147</v>
      </c>
      <c r="C106" s="57"/>
      <c r="D106" s="57"/>
      <c r="E106" s="29"/>
      <c r="F106" s="29"/>
      <c r="G106" s="78"/>
    </row>
    <row r="107" spans="1:7" s="64" customFormat="1" ht="25.5" customHeight="1">
      <c r="A107" s="57">
        <v>1</v>
      </c>
      <c r="B107" s="32" t="s">
        <v>94</v>
      </c>
      <c r="C107" s="57" t="s">
        <v>95</v>
      </c>
      <c r="D107" s="57">
        <f>0.5*6</f>
        <v>3</v>
      </c>
      <c r="E107" s="29">
        <v>6.1001134545712894</v>
      </c>
      <c r="F107" s="29">
        <f t="shared" si="2"/>
        <v>18.300340363713868</v>
      </c>
      <c r="G107" s="78"/>
    </row>
    <row r="108" spans="1:7" s="64" customFormat="1" ht="25.5" customHeight="1">
      <c r="A108" s="57">
        <v>2</v>
      </c>
      <c r="B108" s="32" t="s">
        <v>96</v>
      </c>
      <c r="C108" s="57" t="s">
        <v>95</v>
      </c>
      <c r="D108" s="57">
        <f>0.17*6</f>
        <v>1.02</v>
      </c>
      <c r="E108" s="29">
        <v>2.0878738834202766</v>
      </c>
      <c r="F108" s="29">
        <f t="shared" si="2"/>
        <v>2.1296313610886823</v>
      </c>
      <c r="G108" s="78"/>
    </row>
    <row r="109" spans="1:7" s="64" customFormat="1" ht="34.5" customHeight="1">
      <c r="A109" s="57">
        <v>3</v>
      </c>
      <c r="B109" s="32" t="s">
        <v>97</v>
      </c>
      <c r="C109" s="57" t="s">
        <v>79</v>
      </c>
      <c r="D109" s="30">
        <f>0.00033*6</f>
        <v>1.98E-3</v>
      </c>
      <c r="E109" s="29">
        <v>878.23291480284445</v>
      </c>
      <c r="F109" s="29">
        <f t="shared" si="2"/>
        <v>1.7389011713096321</v>
      </c>
      <c r="G109" s="78"/>
    </row>
    <row r="110" spans="1:7" s="64" customFormat="1" ht="25.5" customHeight="1">
      <c r="A110" s="57">
        <v>4</v>
      </c>
      <c r="B110" s="32" t="s">
        <v>80</v>
      </c>
      <c r="C110" s="57" t="s">
        <v>81</v>
      </c>
      <c r="D110" s="29">
        <f>0.56*6</f>
        <v>3.3600000000000003</v>
      </c>
      <c r="E110" s="29">
        <v>1.5674544862517457</v>
      </c>
      <c r="F110" s="29">
        <f t="shared" si="2"/>
        <v>5.2666470738058662</v>
      </c>
      <c r="G110" s="78"/>
    </row>
    <row r="111" spans="1:7" s="64" customFormat="1" ht="34.5" customHeight="1">
      <c r="A111" s="57">
        <v>5</v>
      </c>
      <c r="B111" s="32" t="s">
        <v>98</v>
      </c>
      <c r="C111" s="57" t="s">
        <v>95</v>
      </c>
      <c r="D111" s="57">
        <f>0.33*6</f>
        <v>1.98</v>
      </c>
      <c r="E111" s="29">
        <v>100.43969</v>
      </c>
      <c r="F111" s="29">
        <f t="shared" si="2"/>
        <v>198.87058619999999</v>
      </c>
      <c r="G111" s="78"/>
    </row>
    <row r="112" spans="1:7" s="64" customFormat="1" ht="25.5" customHeight="1">
      <c r="A112" s="57">
        <v>6</v>
      </c>
      <c r="B112" s="32" t="s">
        <v>99</v>
      </c>
      <c r="C112" s="57" t="s">
        <v>81</v>
      </c>
      <c r="D112" s="30">
        <f>0.00565*6</f>
        <v>3.39E-2</v>
      </c>
      <c r="E112" s="29">
        <v>427.20833623583343</v>
      </c>
      <c r="F112" s="29">
        <f t="shared" si="2"/>
        <v>14.482362598394753</v>
      </c>
      <c r="G112" s="78"/>
    </row>
    <row r="113" spans="1:7" s="64" customFormat="1" ht="25.5" customHeight="1">
      <c r="A113" s="57">
        <v>7</v>
      </c>
      <c r="B113" s="95" t="s">
        <v>100</v>
      </c>
      <c r="C113" s="96" t="s">
        <v>81</v>
      </c>
      <c r="D113" s="30">
        <f>0.0146*6</f>
        <v>8.7599999999999997E-2</v>
      </c>
      <c r="E113" s="29">
        <v>420.63694379562679</v>
      </c>
      <c r="F113" s="29">
        <f t="shared" si="2"/>
        <v>36.847796276496908</v>
      </c>
      <c r="G113" s="78"/>
    </row>
    <row r="114" spans="1:7" s="64" customFormat="1" ht="25.5" customHeight="1">
      <c r="A114" s="57"/>
      <c r="B114" s="98" t="s">
        <v>148</v>
      </c>
      <c r="C114" s="57"/>
      <c r="D114" s="57"/>
      <c r="E114" s="29"/>
      <c r="F114" s="29"/>
      <c r="G114" s="78"/>
    </row>
    <row r="115" spans="1:7" s="64" customFormat="1" ht="25.5" customHeight="1">
      <c r="A115" s="57">
        <v>1</v>
      </c>
      <c r="B115" s="32" t="s">
        <v>94</v>
      </c>
      <c r="C115" s="57" t="s">
        <v>95</v>
      </c>
      <c r="D115" s="57">
        <f>0.51*2</f>
        <v>1.02</v>
      </c>
      <c r="E115" s="29">
        <v>6.1001134545712894</v>
      </c>
      <c r="F115" s="29">
        <f t="shared" si="2"/>
        <v>6.2221157236627151</v>
      </c>
      <c r="G115" s="78"/>
    </row>
    <row r="116" spans="1:7" s="64" customFormat="1" ht="25.5" customHeight="1">
      <c r="A116" s="57">
        <v>2</v>
      </c>
      <c r="B116" s="32" t="s">
        <v>96</v>
      </c>
      <c r="C116" s="57" t="s">
        <v>95</v>
      </c>
      <c r="D116" s="57">
        <f>0.17*2</f>
        <v>0.34</v>
      </c>
      <c r="E116" s="29">
        <v>2.0878738834202766</v>
      </c>
      <c r="F116" s="29">
        <f t="shared" si="2"/>
        <v>0.70987712036289408</v>
      </c>
      <c r="G116" s="78"/>
    </row>
    <row r="117" spans="1:7" s="64" customFormat="1" ht="34.5" customHeight="1">
      <c r="A117" s="57">
        <v>3</v>
      </c>
      <c r="B117" s="32" t="s">
        <v>97</v>
      </c>
      <c r="C117" s="57" t="s">
        <v>79</v>
      </c>
      <c r="D117" s="31">
        <f>0.00034*2</f>
        <v>6.8000000000000005E-4</v>
      </c>
      <c r="E117" s="29">
        <v>878.23291480284445</v>
      </c>
      <c r="F117" s="29">
        <f t="shared" si="2"/>
        <v>0.59719838206593423</v>
      </c>
      <c r="G117" s="78"/>
    </row>
    <row r="118" spans="1:7" s="64" customFormat="1" ht="25.5" customHeight="1">
      <c r="A118" s="57">
        <v>4</v>
      </c>
      <c r="B118" s="32" t="s">
        <v>80</v>
      </c>
      <c r="C118" s="57" t="s">
        <v>81</v>
      </c>
      <c r="D118" s="29">
        <f>0.57*2</f>
        <v>1.1399999999999999</v>
      </c>
      <c r="E118" s="29">
        <v>1.5674544862517457</v>
      </c>
      <c r="F118" s="29">
        <f t="shared" si="2"/>
        <v>1.78689811432699</v>
      </c>
      <c r="G118" s="78"/>
    </row>
    <row r="119" spans="1:7" s="64" customFormat="1" ht="34.5" customHeight="1">
      <c r="A119" s="57">
        <v>5</v>
      </c>
      <c r="B119" s="32" t="s">
        <v>98</v>
      </c>
      <c r="C119" s="57" t="s">
        <v>95</v>
      </c>
      <c r="D119" s="57">
        <f>0.34*2</f>
        <v>0.68</v>
      </c>
      <c r="E119" s="29">
        <v>100.34651615767432</v>
      </c>
      <c r="F119" s="29">
        <f t="shared" si="2"/>
        <v>68.235630987218542</v>
      </c>
      <c r="G119" s="78"/>
    </row>
    <row r="120" spans="1:7" s="64" customFormat="1" ht="25.5" customHeight="1">
      <c r="A120" s="57">
        <v>6</v>
      </c>
      <c r="B120" s="32" t="s">
        <v>99</v>
      </c>
      <c r="C120" s="57" t="s">
        <v>81</v>
      </c>
      <c r="D120" s="30">
        <f>0.0059*2</f>
        <v>1.18E-2</v>
      </c>
      <c r="E120" s="29">
        <v>427.20833623583343</v>
      </c>
      <c r="F120" s="29">
        <f t="shared" si="2"/>
        <v>5.041058367582834</v>
      </c>
      <c r="G120" s="78"/>
    </row>
    <row r="121" spans="1:7" s="64" customFormat="1" ht="25.5" customHeight="1">
      <c r="A121" s="57">
        <v>7</v>
      </c>
      <c r="B121" s="95" t="s">
        <v>100</v>
      </c>
      <c r="C121" s="96" t="s">
        <v>81</v>
      </c>
      <c r="D121" s="30">
        <f>0.01475*2</f>
        <v>2.9499999999999998E-2</v>
      </c>
      <c r="E121" s="29">
        <v>420.63694379562679</v>
      </c>
      <c r="F121" s="29">
        <f t="shared" si="2"/>
        <v>12.408789841970989</v>
      </c>
      <c r="G121" s="78"/>
    </row>
    <row r="122" spans="1:7" ht="33" customHeight="1">
      <c r="A122" s="57"/>
      <c r="B122" s="36" t="s">
        <v>102</v>
      </c>
      <c r="C122" s="57"/>
      <c r="D122" s="31"/>
      <c r="E122" s="29"/>
      <c r="F122" s="29"/>
      <c r="G122" s="78"/>
    </row>
    <row r="123" spans="1:7" ht="26.25" customHeight="1">
      <c r="A123" s="57"/>
      <c r="B123" s="51" t="s">
        <v>103</v>
      </c>
      <c r="C123" s="34"/>
      <c r="D123" s="34"/>
      <c r="E123" s="29"/>
      <c r="F123" s="29"/>
      <c r="G123" s="78"/>
    </row>
    <row r="124" spans="1:7" ht="36" customHeight="1">
      <c r="A124" s="57">
        <f t="shared" si="1"/>
        <v>1</v>
      </c>
      <c r="B124" s="32" t="s">
        <v>78</v>
      </c>
      <c r="C124" s="57" t="s">
        <v>79</v>
      </c>
      <c r="D124" s="30">
        <v>0.51749999999999996</v>
      </c>
      <c r="E124" s="29">
        <v>1246.5040796388269</v>
      </c>
      <c r="F124" s="29">
        <f t="shared" si="0"/>
        <v>645.06586121309283</v>
      </c>
      <c r="G124" s="78"/>
    </row>
    <row r="125" spans="1:7" ht="26.25" customHeight="1">
      <c r="A125" s="57">
        <f t="shared" ref="A125:A188" si="3">A124+1</f>
        <v>2</v>
      </c>
      <c r="B125" s="32" t="s">
        <v>80</v>
      </c>
      <c r="C125" s="57" t="s">
        <v>81</v>
      </c>
      <c r="D125" s="57">
        <v>879.75</v>
      </c>
      <c r="E125" s="29">
        <v>1.6525750635762546</v>
      </c>
      <c r="F125" s="29">
        <f t="shared" si="0"/>
        <v>1453.8529121812101</v>
      </c>
      <c r="G125" s="78"/>
    </row>
    <row r="126" spans="1:7" ht="51" customHeight="1">
      <c r="A126" s="57">
        <f t="shared" si="3"/>
        <v>3</v>
      </c>
      <c r="B126" s="32" t="s">
        <v>82</v>
      </c>
      <c r="C126" s="57" t="s">
        <v>83</v>
      </c>
      <c r="D126" s="29">
        <v>20.7</v>
      </c>
      <c r="E126" s="29">
        <v>68.107218491408858</v>
      </c>
      <c r="F126" s="29">
        <f t="shared" si="0"/>
        <v>1409.8194227721633</v>
      </c>
      <c r="G126" s="78"/>
    </row>
    <row r="127" spans="1:7" ht="69" customHeight="1">
      <c r="A127" s="57">
        <f t="shared" si="3"/>
        <v>4</v>
      </c>
      <c r="B127" s="32" t="s">
        <v>84</v>
      </c>
      <c r="C127" s="57" t="s">
        <v>83</v>
      </c>
      <c r="D127" s="29">
        <v>20.7</v>
      </c>
      <c r="E127" s="29">
        <v>745.9942537255364</v>
      </c>
      <c r="F127" s="29">
        <f t="shared" si="0"/>
        <v>15442.081052118603</v>
      </c>
      <c r="G127" s="78"/>
    </row>
    <row r="128" spans="1:7" ht="36" customHeight="1">
      <c r="A128" s="57">
        <f t="shared" si="3"/>
        <v>5</v>
      </c>
      <c r="B128" s="32" t="s">
        <v>85</v>
      </c>
      <c r="C128" s="57" t="s">
        <v>83</v>
      </c>
      <c r="D128" s="29">
        <v>6.9</v>
      </c>
      <c r="E128" s="29">
        <v>105.2995114579346</v>
      </c>
      <c r="F128" s="29">
        <f t="shared" si="0"/>
        <v>726.56662905974872</v>
      </c>
      <c r="G128" s="78"/>
    </row>
    <row r="129" spans="1:7" ht="26.25" customHeight="1">
      <c r="A129" s="57"/>
      <c r="B129" s="51" t="s">
        <v>104</v>
      </c>
      <c r="C129" s="57"/>
      <c r="D129" s="57"/>
      <c r="E129" s="29"/>
      <c r="F129" s="29"/>
      <c r="G129" s="78"/>
    </row>
    <row r="130" spans="1:7" ht="26.25" customHeight="1">
      <c r="A130" s="57">
        <f t="shared" si="3"/>
        <v>1</v>
      </c>
      <c r="B130" s="32" t="s">
        <v>94</v>
      </c>
      <c r="C130" s="57" t="s">
        <v>95</v>
      </c>
      <c r="D130" s="57">
        <f>0.5*2</f>
        <v>1</v>
      </c>
      <c r="E130" s="29">
        <v>6.1061289562358008</v>
      </c>
      <c r="F130" s="29">
        <f t="shared" si="0"/>
        <v>6.1061289562358008</v>
      </c>
      <c r="G130" s="78"/>
    </row>
    <row r="131" spans="1:7" ht="26.25" customHeight="1">
      <c r="A131" s="57">
        <f t="shared" si="3"/>
        <v>2</v>
      </c>
      <c r="B131" s="32" t="s">
        <v>96</v>
      </c>
      <c r="C131" s="57" t="s">
        <v>95</v>
      </c>
      <c r="D131" s="57">
        <f>0.17*2</f>
        <v>0.34</v>
      </c>
      <c r="E131" s="29">
        <v>2.0899327973920472</v>
      </c>
      <c r="F131" s="29">
        <f t="shared" si="0"/>
        <v>0.71057715111329611</v>
      </c>
      <c r="G131" s="78"/>
    </row>
    <row r="132" spans="1:7" ht="34.5" customHeight="1">
      <c r="A132" s="57">
        <f t="shared" si="3"/>
        <v>3</v>
      </c>
      <c r="B132" s="32" t="s">
        <v>97</v>
      </c>
      <c r="C132" s="57" t="s">
        <v>79</v>
      </c>
      <c r="D132" s="30">
        <f>0.00033*2</f>
        <v>6.6E-4</v>
      </c>
      <c r="E132" s="29">
        <v>924.27225176836589</v>
      </c>
      <c r="F132" s="29">
        <f t="shared" si="0"/>
        <v>0.61001968616712143</v>
      </c>
      <c r="G132" s="78"/>
    </row>
    <row r="133" spans="1:7" ht="26.25" customHeight="1">
      <c r="A133" s="57">
        <f t="shared" si="3"/>
        <v>4</v>
      </c>
      <c r="B133" s="32" t="s">
        <v>80</v>
      </c>
      <c r="C133" s="57" t="s">
        <v>81</v>
      </c>
      <c r="D133" s="29">
        <f>0.56*2</f>
        <v>1.1200000000000001</v>
      </c>
      <c r="E133" s="29">
        <v>1.6525750635762546</v>
      </c>
      <c r="F133" s="29">
        <f t="shared" si="0"/>
        <v>1.8508840712054053</v>
      </c>
      <c r="G133" s="78"/>
    </row>
    <row r="134" spans="1:7" ht="33.75" customHeight="1">
      <c r="A134" s="57">
        <f t="shared" si="3"/>
        <v>5</v>
      </c>
      <c r="B134" s="32" t="s">
        <v>98</v>
      </c>
      <c r="C134" s="57" t="s">
        <v>95</v>
      </c>
      <c r="D134" s="57">
        <f>0.33*2</f>
        <v>0.66</v>
      </c>
      <c r="E134" s="29">
        <v>99.948708073265436</v>
      </c>
      <c r="F134" s="29">
        <f t="shared" si="0"/>
        <v>65.966147328355191</v>
      </c>
      <c r="G134" s="78"/>
    </row>
    <row r="135" spans="1:7" ht="26.25" customHeight="1">
      <c r="A135" s="57">
        <f t="shared" si="3"/>
        <v>6</v>
      </c>
      <c r="B135" s="32" t="s">
        <v>99</v>
      </c>
      <c r="C135" s="57" t="s">
        <v>81</v>
      </c>
      <c r="D135" s="30">
        <f>0.00565*2</f>
        <v>1.1299999999999999E-2</v>
      </c>
      <c r="E135" s="29">
        <v>433.82119269267173</v>
      </c>
      <c r="F135" s="29">
        <f t="shared" si="0"/>
        <v>4.9021794774271905</v>
      </c>
      <c r="G135" s="78"/>
    </row>
    <row r="136" spans="1:7" ht="26.25" customHeight="1">
      <c r="A136" s="57">
        <f t="shared" si="3"/>
        <v>7</v>
      </c>
      <c r="B136" s="95" t="s">
        <v>100</v>
      </c>
      <c r="C136" s="96" t="s">
        <v>81</v>
      </c>
      <c r="D136" s="30">
        <f>0.0146*2</f>
        <v>2.92E-2</v>
      </c>
      <c r="E136" s="29">
        <v>488.85710797063672</v>
      </c>
      <c r="F136" s="29">
        <f t="shared" si="0"/>
        <v>14.274627552742592</v>
      </c>
      <c r="G136" s="78"/>
    </row>
    <row r="137" spans="1:7" ht="26.25" customHeight="1">
      <c r="A137" s="57"/>
      <c r="B137" s="51" t="s">
        <v>105</v>
      </c>
      <c r="C137" s="57"/>
      <c r="D137" s="57"/>
      <c r="E137" s="29"/>
      <c r="F137" s="29"/>
      <c r="G137" s="78"/>
    </row>
    <row r="138" spans="1:7" ht="26.25" customHeight="1">
      <c r="A138" s="57">
        <f t="shared" si="3"/>
        <v>1</v>
      </c>
      <c r="B138" s="32" t="s">
        <v>94</v>
      </c>
      <c r="C138" s="57" t="s">
        <v>95</v>
      </c>
      <c r="D138" s="57">
        <f>0.6*7</f>
        <v>4.2</v>
      </c>
      <c r="E138" s="29">
        <v>6.1061289562358008</v>
      </c>
      <c r="F138" s="29">
        <f t="shared" si="0"/>
        <v>25.645741616190364</v>
      </c>
      <c r="G138" s="78"/>
    </row>
    <row r="139" spans="1:7" ht="26.25" customHeight="1">
      <c r="A139" s="57">
        <f t="shared" si="3"/>
        <v>2</v>
      </c>
      <c r="B139" s="32" t="s">
        <v>96</v>
      </c>
      <c r="C139" s="57" t="s">
        <v>95</v>
      </c>
      <c r="D139" s="57">
        <f>0.2*7</f>
        <v>1.4000000000000001</v>
      </c>
      <c r="E139" s="29">
        <v>2.0899327973920472</v>
      </c>
      <c r="F139" s="29">
        <f t="shared" si="0"/>
        <v>2.9259059163488663</v>
      </c>
      <c r="G139" s="78"/>
    </row>
    <row r="140" spans="1:7" ht="37.5" customHeight="1">
      <c r="A140" s="57">
        <f t="shared" si="3"/>
        <v>3</v>
      </c>
      <c r="B140" s="32" t="s">
        <v>97</v>
      </c>
      <c r="C140" s="57" t="s">
        <v>79</v>
      </c>
      <c r="D140" s="30">
        <f>0.0004*7</f>
        <v>2.8E-3</v>
      </c>
      <c r="E140" s="29">
        <v>924.27225176836589</v>
      </c>
      <c r="F140" s="29">
        <f t="shared" si="0"/>
        <v>2.5879623049514247</v>
      </c>
      <c r="G140" s="78"/>
    </row>
    <row r="141" spans="1:7" ht="26.25" customHeight="1">
      <c r="A141" s="57">
        <f t="shared" si="3"/>
        <v>4</v>
      </c>
      <c r="B141" s="32" t="s">
        <v>80</v>
      </c>
      <c r="C141" s="57" t="s">
        <v>81</v>
      </c>
      <c r="D141" s="29">
        <f>0.68*7</f>
        <v>4.7600000000000007</v>
      </c>
      <c r="E141" s="29">
        <v>1.6525750635762546</v>
      </c>
      <c r="F141" s="29">
        <f t="shared" si="0"/>
        <v>7.866257302622973</v>
      </c>
      <c r="G141" s="78"/>
    </row>
    <row r="142" spans="1:7" ht="33" customHeight="1">
      <c r="A142" s="57">
        <f t="shared" si="3"/>
        <v>5</v>
      </c>
      <c r="B142" s="32" t="s">
        <v>98</v>
      </c>
      <c r="C142" s="57" t="s">
        <v>95</v>
      </c>
      <c r="D142" s="57">
        <f>0.4*7</f>
        <v>2.8000000000000003</v>
      </c>
      <c r="E142" s="29">
        <v>99.948708073265436</v>
      </c>
      <c r="F142" s="29">
        <f t="shared" si="0"/>
        <v>279.85638260514327</v>
      </c>
      <c r="G142" s="78"/>
    </row>
    <row r="143" spans="1:7" ht="26.25" customHeight="1">
      <c r="A143" s="57">
        <f t="shared" si="3"/>
        <v>6</v>
      </c>
      <c r="B143" s="32" t="s">
        <v>99</v>
      </c>
      <c r="C143" s="57" t="s">
        <v>81</v>
      </c>
      <c r="D143" s="30">
        <f>0.00665*7</f>
        <v>4.6549999999999994E-2</v>
      </c>
      <c r="E143" s="29">
        <v>433.82119269267173</v>
      </c>
      <c r="F143" s="29">
        <f t="shared" si="0"/>
        <v>20.194376519843868</v>
      </c>
      <c r="G143" s="78"/>
    </row>
    <row r="144" spans="1:7" ht="26.25" customHeight="1">
      <c r="A144" s="57">
        <f t="shared" si="3"/>
        <v>7</v>
      </c>
      <c r="B144" s="95" t="s">
        <v>100</v>
      </c>
      <c r="C144" s="96" t="s">
        <v>81</v>
      </c>
      <c r="D144" s="30">
        <f>0.0176*7</f>
        <v>0.1232</v>
      </c>
      <c r="E144" s="29">
        <v>488.85710797063672</v>
      </c>
      <c r="F144" s="29">
        <f t="shared" si="0"/>
        <v>60.227195701982446</v>
      </c>
      <c r="G144" s="78"/>
    </row>
    <row r="145" spans="1:7" ht="28.5" customHeight="1">
      <c r="A145" s="57"/>
      <c r="B145" s="36" t="s">
        <v>106</v>
      </c>
      <c r="C145" s="57"/>
      <c r="D145" s="31"/>
      <c r="E145" s="29"/>
      <c r="F145" s="29"/>
      <c r="G145" s="78"/>
    </row>
    <row r="146" spans="1:7" ht="24.75" customHeight="1">
      <c r="A146" s="57"/>
      <c r="B146" s="51" t="s">
        <v>107</v>
      </c>
      <c r="C146" s="34"/>
      <c r="D146" s="34"/>
      <c r="E146" s="29"/>
      <c r="F146" s="29"/>
      <c r="G146" s="78"/>
    </row>
    <row r="147" spans="1:7" ht="37.5" customHeight="1">
      <c r="A147" s="57">
        <f t="shared" si="3"/>
        <v>1</v>
      </c>
      <c r="B147" s="32" t="s">
        <v>78</v>
      </c>
      <c r="C147" s="57" t="s">
        <v>79</v>
      </c>
      <c r="D147" s="33">
        <v>0.14000000000000001</v>
      </c>
      <c r="E147" s="29">
        <v>1246.5040796388269</v>
      </c>
      <c r="F147" s="29">
        <f t="shared" si="0"/>
        <v>174.51057114943578</v>
      </c>
      <c r="G147" s="78"/>
    </row>
    <row r="148" spans="1:7" ht="24.75" customHeight="1">
      <c r="A148" s="57">
        <f t="shared" si="3"/>
        <v>2</v>
      </c>
      <c r="B148" s="32" t="s">
        <v>80</v>
      </c>
      <c r="C148" s="57" t="s">
        <v>81</v>
      </c>
      <c r="D148" s="57">
        <v>238</v>
      </c>
      <c r="E148" s="29">
        <v>1.6525750635762546</v>
      </c>
      <c r="F148" s="29">
        <f t="shared" si="0"/>
        <v>393.31286513114861</v>
      </c>
      <c r="G148" s="78"/>
    </row>
    <row r="149" spans="1:7" ht="49.5" customHeight="1">
      <c r="A149" s="57">
        <f t="shared" si="3"/>
        <v>3</v>
      </c>
      <c r="B149" s="32" t="s">
        <v>82</v>
      </c>
      <c r="C149" s="57" t="s">
        <v>83</v>
      </c>
      <c r="D149" s="29">
        <v>5.6</v>
      </c>
      <c r="E149" s="29">
        <v>68.107218491408858</v>
      </c>
      <c r="F149" s="29">
        <f t="shared" si="0"/>
        <v>381.40042355188956</v>
      </c>
      <c r="G149" s="78"/>
    </row>
    <row r="150" spans="1:7" ht="66" customHeight="1">
      <c r="A150" s="57">
        <f t="shared" si="3"/>
        <v>4</v>
      </c>
      <c r="B150" s="32" t="s">
        <v>84</v>
      </c>
      <c r="C150" s="57" t="s">
        <v>83</v>
      </c>
      <c r="D150" s="29">
        <v>5.6</v>
      </c>
      <c r="E150" s="29">
        <v>745.9942537255364</v>
      </c>
      <c r="F150" s="29">
        <f t="shared" si="0"/>
        <v>4177.5678208630034</v>
      </c>
      <c r="G150" s="78"/>
    </row>
    <row r="151" spans="1:7" ht="37.5" customHeight="1">
      <c r="A151" s="57">
        <f t="shared" si="3"/>
        <v>5</v>
      </c>
      <c r="B151" s="32" t="s">
        <v>85</v>
      </c>
      <c r="C151" s="57" t="s">
        <v>83</v>
      </c>
      <c r="D151" s="29">
        <v>1.75</v>
      </c>
      <c r="E151" s="29">
        <v>105.2995114579346</v>
      </c>
      <c r="F151" s="29">
        <f t="shared" si="0"/>
        <v>184.27414505138555</v>
      </c>
      <c r="G151" s="78"/>
    </row>
    <row r="152" spans="1:7" ht="24.75" customHeight="1">
      <c r="A152" s="57"/>
      <c r="B152" s="51" t="s">
        <v>108</v>
      </c>
      <c r="C152" s="34"/>
      <c r="D152" s="34"/>
      <c r="E152" s="29"/>
      <c r="F152" s="29"/>
      <c r="G152" s="78"/>
    </row>
    <row r="153" spans="1:7" ht="38.25" customHeight="1">
      <c r="A153" s="57">
        <f t="shared" si="3"/>
        <v>1</v>
      </c>
      <c r="B153" s="32" t="s">
        <v>78</v>
      </c>
      <c r="C153" s="57" t="s">
        <v>79</v>
      </c>
      <c r="D153" s="33">
        <v>0.104</v>
      </c>
      <c r="E153" s="29">
        <v>1246.5040796388269</v>
      </c>
      <c r="F153" s="29">
        <f t="shared" si="0"/>
        <v>129.63642428243799</v>
      </c>
      <c r="G153" s="78"/>
    </row>
    <row r="154" spans="1:7" ht="22.5" customHeight="1">
      <c r="A154" s="57">
        <f t="shared" si="3"/>
        <v>2</v>
      </c>
      <c r="B154" s="32" t="s">
        <v>80</v>
      </c>
      <c r="C154" s="57" t="s">
        <v>81</v>
      </c>
      <c r="D154" s="57">
        <v>176.8</v>
      </c>
      <c r="E154" s="29">
        <v>1.6525750635762546</v>
      </c>
      <c r="F154" s="29">
        <f t="shared" si="0"/>
        <v>292.17527124028186</v>
      </c>
      <c r="G154" s="78"/>
    </row>
    <row r="155" spans="1:7" ht="51" customHeight="1">
      <c r="A155" s="57">
        <f t="shared" si="3"/>
        <v>3</v>
      </c>
      <c r="B155" s="32" t="s">
        <v>82</v>
      </c>
      <c r="C155" s="57" t="s">
        <v>83</v>
      </c>
      <c r="D155" s="29">
        <v>4.16</v>
      </c>
      <c r="E155" s="29">
        <v>68.107218491408858</v>
      </c>
      <c r="F155" s="29">
        <f t="shared" si="0"/>
        <v>283.32602892426087</v>
      </c>
      <c r="G155" s="78"/>
    </row>
    <row r="156" spans="1:7" ht="67.5" customHeight="1">
      <c r="A156" s="57">
        <f t="shared" si="3"/>
        <v>4</v>
      </c>
      <c r="B156" s="32" t="s">
        <v>84</v>
      </c>
      <c r="C156" s="57" t="s">
        <v>83</v>
      </c>
      <c r="D156" s="29">
        <v>4.16</v>
      </c>
      <c r="E156" s="29">
        <v>745.9942537255364</v>
      </c>
      <c r="F156" s="29">
        <f t="shared" si="0"/>
        <v>3103.3360954982313</v>
      </c>
      <c r="G156" s="78"/>
    </row>
    <row r="157" spans="1:7" ht="38.25" customHeight="1">
      <c r="A157" s="57">
        <f t="shared" si="3"/>
        <v>5</v>
      </c>
      <c r="B157" s="32" t="s">
        <v>85</v>
      </c>
      <c r="C157" s="57" t="s">
        <v>83</v>
      </c>
      <c r="D157" s="29">
        <v>1.3</v>
      </c>
      <c r="E157" s="29">
        <v>105.2995114579346</v>
      </c>
      <c r="F157" s="29">
        <f t="shared" si="0"/>
        <v>136.889364895315</v>
      </c>
      <c r="G157" s="78"/>
    </row>
    <row r="158" spans="1:7" ht="24.75" customHeight="1">
      <c r="A158" s="57"/>
      <c r="B158" s="51" t="s">
        <v>109</v>
      </c>
      <c r="C158" s="57"/>
      <c r="D158" s="57"/>
      <c r="E158" s="29"/>
      <c r="F158" s="29"/>
      <c r="G158" s="78"/>
    </row>
    <row r="159" spans="1:7" ht="24.75" customHeight="1">
      <c r="A159" s="57">
        <f t="shared" si="3"/>
        <v>1</v>
      </c>
      <c r="B159" s="32" t="s">
        <v>94</v>
      </c>
      <c r="C159" s="57" t="s">
        <v>95</v>
      </c>
      <c r="D159" s="57">
        <f>0.51*4</f>
        <v>2.04</v>
      </c>
      <c r="E159" s="29">
        <v>6.1061289562358008</v>
      </c>
      <c r="F159" s="29">
        <f t="shared" si="0"/>
        <v>12.456503070721034</v>
      </c>
      <c r="G159" s="78"/>
    </row>
    <row r="160" spans="1:7" ht="24.75" customHeight="1">
      <c r="A160" s="57">
        <f t="shared" si="3"/>
        <v>2</v>
      </c>
      <c r="B160" s="32" t="s">
        <v>96</v>
      </c>
      <c r="C160" s="57" t="s">
        <v>95</v>
      </c>
      <c r="D160" s="57">
        <f>0.17*4</f>
        <v>0.68</v>
      </c>
      <c r="E160" s="29">
        <v>2.0899327973920472</v>
      </c>
      <c r="F160" s="29">
        <f t="shared" si="0"/>
        <v>1.4211543022265922</v>
      </c>
      <c r="G160" s="78"/>
    </row>
    <row r="161" spans="1:7" ht="37.5" customHeight="1">
      <c r="A161" s="57">
        <f t="shared" si="3"/>
        <v>3</v>
      </c>
      <c r="B161" s="32" t="s">
        <v>97</v>
      </c>
      <c r="C161" s="57" t="s">
        <v>79</v>
      </c>
      <c r="D161" s="30">
        <f>0.00034*4</f>
        <v>1.3600000000000001E-3</v>
      </c>
      <c r="E161" s="29">
        <v>924.27225176836589</v>
      </c>
      <c r="F161" s="29">
        <f t="shared" si="0"/>
        <v>1.2570102624049777</v>
      </c>
      <c r="G161" s="78"/>
    </row>
    <row r="162" spans="1:7" ht="24.75" customHeight="1">
      <c r="A162" s="57">
        <f t="shared" si="3"/>
        <v>4</v>
      </c>
      <c r="B162" s="32" t="s">
        <v>80</v>
      </c>
      <c r="C162" s="57" t="s">
        <v>81</v>
      </c>
      <c r="D162" s="29">
        <f>0.57*4</f>
        <v>2.2799999999999998</v>
      </c>
      <c r="E162" s="29">
        <v>1.6525750635762546</v>
      </c>
      <c r="F162" s="29">
        <f t="shared" si="0"/>
        <v>3.76787114495386</v>
      </c>
      <c r="G162" s="78"/>
    </row>
    <row r="163" spans="1:7" ht="37.5" customHeight="1">
      <c r="A163" s="57">
        <f t="shared" si="3"/>
        <v>5</v>
      </c>
      <c r="B163" s="32" t="s">
        <v>98</v>
      </c>
      <c r="C163" s="57" t="s">
        <v>95</v>
      </c>
      <c r="D163" s="57">
        <f>0.34*4</f>
        <v>1.36</v>
      </c>
      <c r="E163" s="29">
        <v>99.948708073265436</v>
      </c>
      <c r="F163" s="29">
        <f t="shared" si="0"/>
        <v>135.93024297964101</v>
      </c>
      <c r="G163" s="78"/>
    </row>
    <row r="164" spans="1:7" ht="24.75" customHeight="1">
      <c r="A164" s="57">
        <f t="shared" si="3"/>
        <v>6</v>
      </c>
      <c r="B164" s="32" t="s">
        <v>99</v>
      </c>
      <c r="C164" s="57" t="s">
        <v>81</v>
      </c>
      <c r="D164" s="30">
        <f>0.0059*4</f>
        <v>2.3599999999999999E-2</v>
      </c>
      <c r="E164" s="29">
        <v>433.82119269267173</v>
      </c>
      <c r="F164" s="29">
        <f t="shared" si="0"/>
        <v>10.238180147547052</v>
      </c>
      <c r="G164" s="78"/>
    </row>
    <row r="165" spans="1:7" ht="24.75" customHeight="1">
      <c r="A165" s="57">
        <f t="shared" si="3"/>
        <v>7</v>
      </c>
      <c r="B165" s="95" t="s">
        <v>100</v>
      </c>
      <c r="C165" s="96" t="s">
        <v>81</v>
      </c>
      <c r="D165" s="33">
        <f>0.01475*4</f>
        <v>5.8999999999999997E-2</v>
      </c>
      <c r="E165" s="29">
        <v>488.85710797063672</v>
      </c>
      <c r="F165" s="29">
        <f t="shared" si="0"/>
        <v>28.842569370267565</v>
      </c>
      <c r="G165" s="78"/>
    </row>
    <row r="166" spans="1:7" ht="28.5" customHeight="1">
      <c r="A166" s="57"/>
      <c r="B166" s="36" t="s">
        <v>111</v>
      </c>
      <c r="C166" s="57"/>
      <c r="D166" s="31"/>
      <c r="E166" s="29"/>
      <c r="F166" s="29"/>
      <c r="G166" s="78"/>
    </row>
    <row r="167" spans="1:7" ht="25.5" customHeight="1">
      <c r="A167" s="57"/>
      <c r="B167" s="51" t="s">
        <v>110</v>
      </c>
      <c r="C167" s="34"/>
      <c r="D167" s="34"/>
      <c r="E167" s="29"/>
      <c r="F167" s="29"/>
      <c r="G167" s="78"/>
    </row>
    <row r="168" spans="1:7" ht="37.5" customHeight="1">
      <c r="A168" s="57">
        <f t="shared" si="3"/>
        <v>1</v>
      </c>
      <c r="B168" s="32" t="s">
        <v>78</v>
      </c>
      <c r="C168" s="57" t="s">
        <v>79</v>
      </c>
      <c r="D168" s="33">
        <v>0.16</v>
      </c>
      <c r="E168" s="29">
        <v>1246.5040796388269</v>
      </c>
      <c r="F168" s="29">
        <f t="shared" ref="F168:F225" si="4">E168*D168</f>
        <v>199.44065274221231</v>
      </c>
      <c r="G168" s="78"/>
    </row>
    <row r="169" spans="1:7" ht="25.5" customHeight="1">
      <c r="A169" s="57">
        <f t="shared" si="3"/>
        <v>2</v>
      </c>
      <c r="B169" s="32" t="s">
        <v>80</v>
      </c>
      <c r="C169" s="57" t="s">
        <v>81</v>
      </c>
      <c r="D169" s="57">
        <v>272</v>
      </c>
      <c r="E169" s="29">
        <v>1.6525750635762546</v>
      </c>
      <c r="F169" s="29">
        <f t="shared" si="4"/>
        <v>449.50041729274125</v>
      </c>
      <c r="G169" s="78"/>
    </row>
    <row r="170" spans="1:7" ht="48" customHeight="1">
      <c r="A170" s="57">
        <f t="shared" si="3"/>
        <v>3</v>
      </c>
      <c r="B170" s="32" t="s">
        <v>82</v>
      </c>
      <c r="C170" s="57" t="s">
        <v>83</v>
      </c>
      <c r="D170" s="29">
        <v>6.4</v>
      </c>
      <c r="E170" s="29">
        <v>68.107218491408858</v>
      </c>
      <c r="F170" s="29">
        <f t="shared" si="4"/>
        <v>435.88619834501674</v>
      </c>
      <c r="G170" s="78"/>
    </row>
    <row r="171" spans="1:7" ht="69" customHeight="1">
      <c r="A171" s="57">
        <f t="shared" si="3"/>
        <v>4</v>
      </c>
      <c r="B171" s="32" t="s">
        <v>84</v>
      </c>
      <c r="C171" s="57" t="s">
        <v>83</v>
      </c>
      <c r="D171" s="29">
        <v>6.4</v>
      </c>
      <c r="E171" s="29">
        <v>745.9942537255364</v>
      </c>
      <c r="F171" s="29">
        <f t="shared" si="4"/>
        <v>4774.3632238434329</v>
      </c>
      <c r="G171" s="78"/>
    </row>
    <row r="172" spans="1:7" ht="34.5" customHeight="1">
      <c r="A172" s="57">
        <f t="shared" si="3"/>
        <v>5</v>
      </c>
      <c r="B172" s="32" t="s">
        <v>85</v>
      </c>
      <c r="C172" s="57" t="s">
        <v>83</v>
      </c>
      <c r="D172" s="29">
        <v>2</v>
      </c>
      <c r="E172" s="29">
        <v>105.2995114579346</v>
      </c>
      <c r="F172" s="29">
        <f t="shared" si="4"/>
        <v>210.5990229158692</v>
      </c>
      <c r="G172" s="78"/>
    </row>
    <row r="173" spans="1:7" ht="25.5" customHeight="1">
      <c r="A173" s="57"/>
      <c r="B173" s="51" t="s">
        <v>112</v>
      </c>
      <c r="C173" s="34"/>
      <c r="D173" s="34"/>
      <c r="E173" s="29"/>
      <c r="F173" s="29"/>
      <c r="G173" s="78"/>
    </row>
    <row r="174" spans="1:7" ht="39" customHeight="1">
      <c r="A174" s="57">
        <f t="shared" si="3"/>
        <v>1</v>
      </c>
      <c r="B174" s="32" t="s">
        <v>78</v>
      </c>
      <c r="C174" s="57" t="s">
        <v>79</v>
      </c>
      <c r="D174" s="30">
        <v>0.18240000000000001</v>
      </c>
      <c r="E174" s="29">
        <v>1246.5040796388269</v>
      </c>
      <c r="F174" s="29">
        <f t="shared" si="4"/>
        <v>227.36234412612203</v>
      </c>
      <c r="G174" s="78"/>
    </row>
    <row r="175" spans="1:7" ht="25.5" customHeight="1">
      <c r="A175" s="57">
        <f t="shared" si="3"/>
        <v>2</v>
      </c>
      <c r="B175" s="32" t="s">
        <v>80</v>
      </c>
      <c r="C175" s="57" t="s">
        <v>81</v>
      </c>
      <c r="D175" s="57">
        <v>310.10000000000002</v>
      </c>
      <c r="E175" s="29">
        <v>1.6525750635762546</v>
      </c>
      <c r="F175" s="29">
        <f t="shared" si="4"/>
        <v>512.46352721499659</v>
      </c>
      <c r="G175" s="78"/>
    </row>
    <row r="176" spans="1:7" ht="54.75" customHeight="1">
      <c r="A176" s="57">
        <f t="shared" si="3"/>
        <v>3</v>
      </c>
      <c r="B176" s="32" t="s">
        <v>82</v>
      </c>
      <c r="C176" s="57" t="s">
        <v>83</v>
      </c>
      <c r="D176" s="33">
        <v>7.2960000000000003</v>
      </c>
      <c r="E176" s="29">
        <v>68.107218491408858</v>
      </c>
      <c r="F176" s="29">
        <f t="shared" si="4"/>
        <v>496.91026611331904</v>
      </c>
      <c r="G176" s="78"/>
    </row>
    <row r="177" spans="1:7" ht="64.5" customHeight="1">
      <c r="A177" s="57">
        <f t="shared" si="3"/>
        <v>4</v>
      </c>
      <c r="B177" s="32" t="s">
        <v>84</v>
      </c>
      <c r="C177" s="57" t="s">
        <v>83</v>
      </c>
      <c r="D177" s="33">
        <v>7.2960000000000003</v>
      </c>
      <c r="E177" s="29">
        <v>745.9942537255364</v>
      </c>
      <c r="F177" s="29">
        <f t="shared" si="4"/>
        <v>5442.7740751815136</v>
      </c>
      <c r="G177" s="78"/>
    </row>
    <row r="178" spans="1:7" ht="33.75" customHeight="1">
      <c r="A178" s="57">
        <f t="shared" si="3"/>
        <v>5</v>
      </c>
      <c r="B178" s="32" t="s">
        <v>85</v>
      </c>
      <c r="C178" s="57" t="s">
        <v>83</v>
      </c>
      <c r="D178" s="29">
        <v>2.2799999999999998</v>
      </c>
      <c r="E178" s="29">
        <v>105.2995114579346</v>
      </c>
      <c r="F178" s="29">
        <f t="shared" si="4"/>
        <v>240.08288612409086</v>
      </c>
      <c r="G178" s="78"/>
    </row>
    <row r="179" spans="1:7" ht="31.5" customHeight="1">
      <c r="A179" s="57">
        <f t="shared" si="3"/>
        <v>6</v>
      </c>
      <c r="B179" s="32" t="s">
        <v>113</v>
      </c>
      <c r="C179" s="57" t="s">
        <v>95</v>
      </c>
      <c r="D179" s="57">
        <v>2.61</v>
      </c>
      <c r="E179" s="29">
        <v>52.422609078312497</v>
      </c>
      <c r="F179" s="29">
        <f t="shared" si="4"/>
        <v>136.82300969439561</v>
      </c>
      <c r="G179" s="78"/>
    </row>
    <row r="180" spans="1:7" ht="25.5" customHeight="1">
      <c r="A180" s="57">
        <f t="shared" si="3"/>
        <v>7</v>
      </c>
      <c r="B180" s="32" t="s">
        <v>114</v>
      </c>
      <c r="C180" s="57" t="s">
        <v>115</v>
      </c>
      <c r="D180" s="29">
        <v>26.05</v>
      </c>
      <c r="E180" s="29">
        <v>0.45376347586305027</v>
      </c>
      <c r="F180" s="29">
        <f t="shared" si="4"/>
        <v>11.820538546232459</v>
      </c>
      <c r="G180" s="78"/>
    </row>
    <row r="181" spans="1:7" ht="38.25" customHeight="1">
      <c r="A181" s="57">
        <f t="shared" si="3"/>
        <v>8</v>
      </c>
      <c r="B181" s="32" t="s">
        <v>116</v>
      </c>
      <c r="C181" s="57" t="s">
        <v>95</v>
      </c>
      <c r="D181" s="57">
        <v>5.22</v>
      </c>
      <c r="E181" s="29">
        <v>8.583005210816756</v>
      </c>
      <c r="F181" s="29">
        <f t="shared" si="4"/>
        <v>44.803287200463465</v>
      </c>
      <c r="G181" s="78"/>
    </row>
    <row r="182" spans="1:7" ht="25.5" customHeight="1">
      <c r="A182" s="57">
        <f t="shared" si="3"/>
        <v>9</v>
      </c>
      <c r="B182" s="32" t="s">
        <v>117</v>
      </c>
      <c r="C182" s="57" t="s">
        <v>95</v>
      </c>
      <c r="D182" s="57">
        <v>6.72</v>
      </c>
      <c r="E182" s="29">
        <v>8.8587615855031459</v>
      </c>
      <c r="F182" s="29">
        <f t="shared" si="4"/>
        <v>59.530877854581135</v>
      </c>
      <c r="G182" s="78"/>
    </row>
    <row r="183" spans="1:7" ht="35.25" customHeight="1">
      <c r="A183" s="57">
        <f t="shared" si="3"/>
        <v>10</v>
      </c>
      <c r="B183" s="32" t="s">
        <v>118</v>
      </c>
      <c r="C183" s="57" t="s">
        <v>119</v>
      </c>
      <c r="D183" s="52">
        <v>4</v>
      </c>
      <c r="E183" s="29">
        <v>383.05188012800926</v>
      </c>
      <c r="F183" s="29">
        <f t="shared" si="4"/>
        <v>1532.207520512037</v>
      </c>
      <c r="G183" s="94"/>
    </row>
    <row r="184" spans="1:7" ht="25.5" customHeight="1">
      <c r="A184" s="57"/>
      <c r="B184" s="51" t="s">
        <v>120</v>
      </c>
      <c r="C184" s="34"/>
      <c r="D184" s="34"/>
      <c r="E184" s="29"/>
      <c r="F184" s="29"/>
      <c r="G184" s="78"/>
    </row>
    <row r="185" spans="1:7" ht="36" customHeight="1">
      <c r="A185" s="57">
        <f t="shared" si="3"/>
        <v>1</v>
      </c>
      <c r="B185" s="32" t="s">
        <v>78</v>
      </c>
      <c r="C185" s="57" t="s">
        <v>79</v>
      </c>
      <c r="D185" s="33">
        <v>0.03</v>
      </c>
      <c r="E185" s="29">
        <v>1246.5040796388269</v>
      </c>
      <c r="F185" s="29">
        <f t="shared" si="4"/>
        <v>37.395122389164804</v>
      </c>
      <c r="G185" s="78"/>
    </row>
    <row r="186" spans="1:7" ht="25.5" customHeight="1">
      <c r="A186" s="57">
        <f t="shared" si="3"/>
        <v>2</v>
      </c>
      <c r="B186" s="32" t="s">
        <v>80</v>
      </c>
      <c r="C186" s="57" t="s">
        <v>81</v>
      </c>
      <c r="D186" s="57">
        <v>51</v>
      </c>
      <c r="E186" s="29">
        <v>1.6525750635762546</v>
      </c>
      <c r="F186" s="29">
        <f t="shared" si="4"/>
        <v>84.28132824238898</v>
      </c>
      <c r="G186" s="78"/>
    </row>
    <row r="187" spans="1:7" ht="48" customHeight="1">
      <c r="A187" s="57">
        <f t="shared" si="3"/>
        <v>3</v>
      </c>
      <c r="B187" s="32" t="s">
        <v>82</v>
      </c>
      <c r="C187" s="57" t="s">
        <v>83</v>
      </c>
      <c r="D187" s="29">
        <v>1.2</v>
      </c>
      <c r="E187" s="29">
        <v>68.107218491408858</v>
      </c>
      <c r="F187" s="29">
        <f t="shared" si="4"/>
        <v>81.728662189690624</v>
      </c>
      <c r="G187" s="78"/>
    </row>
    <row r="188" spans="1:7" ht="69.75" customHeight="1">
      <c r="A188" s="57">
        <f t="shared" si="3"/>
        <v>4</v>
      </c>
      <c r="B188" s="32" t="s">
        <v>84</v>
      </c>
      <c r="C188" s="57" t="s">
        <v>83</v>
      </c>
      <c r="D188" s="29">
        <v>1.2</v>
      </c>
      <c r="E188" s="29">
        <v>745.9942537255364</v>
      </c>
      <c r="F188" s="29">
        <f t="shared" si="4"/>
        <v>895.19310447064368</v>
      </c>
      <c r="G188" s="78"/>
    </row>
    <row r="189" spans="1:7" ht="34.5" customHeight="1">
      <c r="A189" s="57">
        <f t="shared" ref="A189:A225" si="5">A188+1</f>
        <v>5</v>
      </c>
      <c r="B189" s="32" t="s">
        <v>85</v>
      </c>
      <c r="C189" s="57" t="s">
        <v>83</v>
      </c>
      <c r="D189" s="29">
        <v>0.4</v>
      </c>
      <c r="E189" s="29">
        <v>105.2995114579346</v>
      </c>
      <c r="F189" s="29">
        <f t="shared" si="4"/>
        <v>42.119804583173845</v>
      </c>
      <c r="G189" s="78"/>
    </row>
    <row r="190" spans="1:7" ht="25.5" customHeight="1">
      <c r="A190" s="57"/>
      <c r="B190" s="51" t="s">
        <v>121</v>
      </c>
      <c r="C190" s="34"/>
      <c r="D190" s="34"/>
      <c r="E190" s="29"/>
      <c r="F190" s="29"/>
      <c r="G190" s="78"/>
    </row>
    <row r="191" spans="1:7" ht="37.5" customHeight="1">
      <c r="A191" s="57">
        <f t="shared" si="5"/>
        <v>1</v>
      </c>
      <c r="B191" s="32" t="s">
        <v>78</v>
      </c>
      <c r="C191" s="57" t="s">
        <v>79</v>
      </c>
      <c r="D191" s="31">
        <v>2.0250000000000001E-2</v>
      </c>
      <c r="E191" s="29">
        <v>1246.5040796388269</v>
      </c>
      <c r="F191" s="29">
        <f t="shared" si="4"/>
        <v>25.241707612686245</v>
      </c>
      <c r="G191" s="78"/>
    </row>
    <row r="192" spans="1:7" ht="25.5" customHeight="1">
      <c r="A192" s="57">
        <f t="shared" si="5"/>
        <v>2</v>
      </c>
      <c r="B192" s="32" t="s">
        <v>80</v>
      </c>
      <c r="C192" s="57" t="s">
        <v>81</v>
      </c>
      <c r="D192" s="57">
        <v>34.450000000000003</v>
      </c>
      <c r="E192" s="29">
        <v>1.6525750635762546</v>
      </c>
      <c r="F192" s="29">
        <f t="shared" si="4"/>
        <v>56.931210940201979</v>
      </c>
      <c r="G192" s="78"/>
    </row>
    <row r="193" spans="1:7" ht="45.75" customHeight="1">
      <c r="A193" s="57">
        <f t="shared" si="5"/>
        <v>3</v>
      </c>
      <c r="B193" s="32" t="s">
        <v>82</v>
      </c>
      <c r="C193" s="57" t="s">
        <v>83</v>
      </c>
      <c r="D193" s="29">
        <v>0.81</v>
      </c>
      <c r="E193" s="29">
        <v>68.107218491408858</v>
      </c>
      <c r="F193" s="29">
        <f t="shared" si="4"/>
        <v>55.166846978041178</v>
      </c>
      <c r="G193" s="78"/>
    </row>
    <row r="194" spans="1:7" ht="63.75" customHeight="1">
      <c r="A194" s="57">
        <f t="shared" si="5"/>
        <v>4</v>
      </c>
      <c r="B194" s="32" t="s">
        <v>84</v>
      </c>
      <c r="C194" s="57" t="s">
        <v>83</v>
      </c>
      <c r="D194" s="29">
        <v>0.81</v>
      </c>
      <c r="E194" s="29">
        <v>745.9942537255364</v>
      </c>
      <c r="F194" s="29">
        <f t="shared" si="4"/>
        <v>604.25534551768453</v>
      </c>
      <c r="G194" s="78"/>
    </row>
    <row r="195" spans="1:7" ht="38.25" customHeight="1">
      <c r="A195" s="57">
        <f t="shared" si="5"/>
        <v>5</v>
      </c>
      <c r="B195" s="32" t="s">
        <v>85</v>
      </c>
      <c r="C195" s="57" t="s">
        <v>83</v>
      </c>
      <c r="D195" s="29">
        <v>0.27</v>
      </c>
      <c r="E195" s="29">
        <v>105.2995114579346</v>
      </c>
      <c r="F195" s="29">
        <f t="shared" si="4"/>
        <v>28.430868093642342</v>
      </c>
      <c r="G195" s="78"/>
    </row>
    <row r="196" spans="1:7" ht="25.5" customHeight="1">
      <c r="A196" s="57"/>
      <c r="B196" s="51" t="s">
        <v>122</v>
      </c>
      <c r="C196" s="34"/>
      <c r="D196" s="34"/>
      <c r="E196" s="29"/>
      <c r="F196" s="29"/>
      <c r="G196" s="78"/>
    </row>
    <row r="197" spans="1:7" ht="41.25" customHeight="1">
      <c r="A197" s="57">
        <f t="shared" si="5"/>
        <v>1</v>
      </c>
      <c r="B197" s="32" t="s">
        <v>78</v>
      </c>
      <c r="C197" s="57" t="s">
        <v>79</v>
      </c>
      <c r="D197" s="33">
        <v>0.1</v>
      </c>
      <c r="E197" s="29">
        <v>1246.5040796388269</v>
      </c>
      <c r="F197" s="29">
        <f t="shared" si="4"/>
        <v>124.65040796388269</v>
      </c>
      <c r="G197" s="78"/>
    </row>
    <row r="198" spans="1:7" ht="25.5" customHeight="1">
      <c r="A198" s="57">
        <f t="shared" si="5"/>
        <v>2</v>
      </c>
      <c r="B198" s="32" t="s">
        <v>80</v>
      </c>
      <c r="C198" s="57" t="s">
        <v>81</v>
      </c>
      <c r="D198" s="57">
        <v>170</v>
      </c>
      <c r="E198" s="29">
        <v>1.6525750635762546</v>
      </c>
      <c r="F198" s="29">
        <f t="shared" si="4"/>
        <v>280.93776080796329</v>
      </c>
      <c r="G198" s="78"/>
    </row>
    <row r="199" spans="1:7" ht="51" customHeight="1">
      <c r="A199" s="57">
        <f t="shared" si="5"/>
        <v>3</v>
      </c>
      <c r="B199" s="32" t="s">
        <v>82</v>
      </c>
      <c r="C199" s="57" t="s">
        <v>83</v>
      </c>
      <c r="D199" s="29">
        <v>4</v>
      </c>
      <c r="E199" s="29">
        <v>68.107218491408858</v>
      </c>
      <c r="F199" s="29">
        <f t="shared" si="4"/>
        <v>272.42887396563543</v>
      </c>
      <c r="G199" s="78"/>
    </row>
    <row r="200" spans="1:7" ht="63.75" customHeight="1">
      <c r="A200" s="57">
        <f t="shared" si="5"/>
        <v>4</v>
      </c>
      <c r="B200" s="32" t="s">
        <v>84</v>
      </c>
      <c r="C200" s="57" t="s">
        <v>83</v>
      </c>
      <c r="D200" s="29">
        <v>4</v>
      </c>
      <c r="E200" s="29">
        <v>745.9942537255364</v>
      </c>
      <c r="F200" s="29">
        <f t="shared" si="4"/>
        <v>2983.9770149021456</v>
      </c>
      <c r="G200" s="78"/>
    </row>
    <row r="201" spans="1:7" ht="35.25" customHeight="1">
      <c r="A201" s="57">
        <f t="shared" si="5"/>
        <v>5</v>
      </c>
      <c r="B201" s="32" t="s">
        <v>85</v>
      </c>
      <c r="C201" s="57" t="s">
        <v>83</v>
      </c>
      <c r="D201" s="29">
        <v>1.25</v>
      </c>
      <c r="E201" s="29">
        <v>105.2995114579346</v>
      </c>
      <c r="F201" s="29">
        <f t="shared" si="4"/>
        <v>131.62438932241824</v>
      </c>
      <c r="G201" s="78"/>
    </row>
    <row r="202" spans="1:7" ht="25.5" customHeight="1">
      <c r="A202" s="57"/>
      <c r="B202" s="51" t="s">
        <v>123</v>
      </c>
      <c r="C202" s="57"/>
      <c r="D202" s="57"/>
      <c r="E202" s="29"/>
      <c r="F202" s="29"/>
      <c r="G202" s="78"/>
    </row>
    <row r="203" spans="1:7" ht="25.5" customHeight="1">
      <c r="A203" s="57">
        <f t="shared" si="5"/>
        <v>1</v>
      </c>
      <c r="B203" s="32" t="s">
        <v>94</v>
      </c>
      <c r="C203" s="57" t="s">
        <v>95</v>
      </c>
      <c r="D203" s="57">
        <f>0.5*4</f>
        <v>2</v>
      </c>
      <c r="E203" s="29">
        <v>6.1061289562358008</v>
      </c>
      <c r="F203" s="29">
        <f t="shared" si="4"/>
        <v>12.212257912471602</v>
      </c>
      <c r="G203" s="78"/>
    </row>
    <row r="204" spans="1:7" ht="25.5" customHeight="1">
      <c r="A204" s="57">
        <f t="shared" si="5"/>
        <v>2</v>
      </c>
      <c r="B204" s="32" t="s">
        <v>96</v>
      </c>
      <c r="C204" s="57" t="s">
        <v>95</v>
      </c>
      <c r="D204" s="57">
        <f>0.17*4</f>
        <v>0.68</v>
      </c>
      <c r="E204" s="29">
        <v>2.0899327973920472</v>
      </c>
      <c r="F204" s="29">
        <f t="shared" si="4"/>
        <v>1.4211543022265922</v>
      </c>
      <c r="G204" s="78"/>
    </row>
    <row r="205" spans="1:7" ht="37.5" customHeight="1">
      <c r="A205" s="57">
        <f t="shared" si="5"/>
        <v>3</v>
      </c>
      <c r="B205" s="32" t="s">
        <v>97</v>
      </c>
      <c r="C205" s="57" t="s">
        <v>79</v>
      </c>
      <c r="D205" s="31">
        <f>0.00033*4</f>
        <v>1.32E-3</v>
      </c>
      <c r="E205" s="29">
        <v>924.27225176836589</v>
      </c>
      <c r="F205" s="29">
        <f t="shared" si="4"/>
        <v>1.2200393723342429</v>
      </c>
      <c r="G205" s="78"/>
    </row>
    <row r="206" spans="1:7" ht="25.5" customHeight="1">
      <c r="A206" s="57">
        <f t="shared" si="5"/>
        <v>4</v>
      </c>
      <c r="B206" s="32" t="s">
        <v>80</v>
      </c>
      <c r="C206" s="57" t="s">
        <v>81</v>
      </c>
      <c r="D206" s="29">
        <f>0.56*4</f>
        <v>2.2400000000000002</v>
      </c>
      <c r="E206" s="29">
        <v>1.6525750635762546</v>
      </c>
      <c r="F206" s="29">
        <f t="shared" si="4"/>
        <v>3.7017681424108106</v>
      </c>
      <c r="G206" s="78"/>
    </row>
    <row r="207" spans="1:7" ht="36" customHeight="1">
      <c r="A207" s="57">
        <f t="shared" si="5"/>
        <v>5</v>
      </c>
      <c r="B207" s="32" t="s">
        <v>98</v>
      </c>
      <c r="C207" s="57" t="s">
        <v>95</v>
      </c>
      <c r="D207" s="57">
        <f>0.33*4</f>
        <v>1.32</v>
      </c>
      <c r="E207" s="29">
        <v>99.948708073265436</v>
      </c>
      <c r="F207" s="29">
        <f t="shared" si="4"/>
        <v>131.93229465671038</v>
      </c>
      <c r="G207" s="78"/>
    </row>
    <row r="208" spans="1:7" ht="25.5" customHeight="1">
      <c r="A208" s="57">
        <f t="shared" si="5"/>
        <v>6</v>
      </c>
      <c r="B208" s="32" t="s">
        <v>99</v>
      </c>
      <c r="C208" s="57" t="s">
        <v>81</v>
      </c>
      <c r="D208" s="30">
        <f>0.00565*4</f>
        <v>2.2599999999999999E-2</v>
      </c>
      <c r="E208" s="29">
        <v>433.82119269267173</v>
      </c>
      <c r="F208" s="29">
        <f t="shared" si="4"/>
        <v>9.804358954854381</v>
      </c>
      <c r="G208" s="78"/>
    </row>
    <row r="209" spans="1:7" ht="25.5" customHeight="1">
      <c r="A209" s="57">
        <f t="shared" si="5"/>
        <v>7</v>
      </c>
      <c r="B209" s="95" t="s">
        <v>100</v>
      </c>
      <c r="C209" s="96" t="s">
        <v>81</v>
      </c>
      <c r="D209" s="30">
        <f>0.0146*4</f>
        <v>5.8400000000000001E-2</v>
      </c>
      <c r="E209" s="29">
        <v>488.85710797063672</v>
      </c>
      <c r="F209" s="29">
        <f t="shared" si="4"/>
        <v>28.549255105485184</v>
      </c>
      <c r="G209" s="78"/>
    </row>
    <row r="210" spans="1:7" ht="25.5" customHeight="1">
      <c r="A210" s="57"/>
      <c r="B210" s="51" t="s">
        <v>124</v>
      </c>
      <c r="C210" s="57"/>
      <c r="D210" s="57"/>
      <c r="E210" s="29"/>
      <c r="F210" s="29"/>
      <c r="G210" s="78"/>
    </row>
    <row r="211" spans="1:7" ht="25.5" customHeight="1">
      <c r="A211" s="57">
        <f t="shared" si="5"/>
        <v>1</v>
      </c>
      <c r="B211" s="32" t="s">
        <v>94</v>
      </c>
      <c r="C211" s="57" t="s">
        <v>95</v>
      </c>
      <c r="D211" s="57">
        <f>0.51*6</f>
        <v>3.06</v>
      </c>
      <c r="E211" s="29">
        <v>6.1061289562358008</v>
      </c>
      <c r="F211" s="29">
        <f t="shared" si="4"/>
        <v>18.684754606081551</v>
      </c>
      <c r="G211" s="78"/>
    </row>
    <row r="212" spans="1:7" ht="25.5" customHeight="1">
      <c r="A212" s="57">
        <f t="shared" si="5"/>
        <v>2</v>
      </c>
      <c r="B212" s="32" t="s">
        <v>96</v>
      </c>
      <c r="C212" s="57" t="s">
        <v>95</v>
      </c>
      <c r="D212" s="57">
        <f>0.17*6</f>
        <v>1.02</v>
      </c>
      <c r="E212" s="29">
        <v>2.0899327973920472</v>
      </c>
      <c r="F212" s="29">
        <f t="shared" si="4"/>
        <v>2.1317314533398881</v>
      </c>
      <c r="G212" s="78"/>
    </row>
    <row r="213" spans="1:7" ht="38.25" customHeight="1">
      <c r="A213" s="57">
        <f t="shared" si="5"/>
        <v>3</v>
      </c>
      <c r="B213" s="32" t="s">
        <v>97</v>
      </c>
      <c r="C213" s="57" t="s">
        <v>79</v>
      </c>
      <c r="D213" s="33">
        <f>0.00034*6</f>
        <v>2.0400000000000001E-3</v>
      </c>
      <c r="E213" s="29">
        <v>924.27225176836589</v>
      </c>
      <c r="F213" s="29">
        <f t="shared" si="4"/>
        <v>1.8855153936074665</v>
      </c>
      <c r="G213" s="78"/>
    </row>
    <row r="214" spans="1:7" ht="25.5" customHeight="1">
      <c r="A214" s="57">
        <f t="shared" si="5"/>
        <v>4</v>
      </c>
      <c r="B214" s="32" t="s">
        <v>80</v>
      </c>
      <c r="C214" s="57" t="s">
        <v>81</v>
      </c>
      <c r="D214" s="39">
        <f>0.57*6</f>
        <v>3.42</v>
      </c>
      <c r="E214" s="29">
        <v>1.6525750635762546</v>
      </c>
      <c r="F214" s="29">
        <f t="shared" si="4"/>
        <v>5.6518067174307909</v>
      </c>
      <c r="G214" s="78"/>
    </row>
    <row r="215" spans="1:7" ht="37.5" customHeight="1">
      <c r="A215" s="57">
        <f t="shared" si="5"/>
        <v>5</v>
      </c>
      <c r="B215" s="32" t="s">
        <v>98</v>
      </c>
      <c r="C215" s="57" t="s">
        <v>95</v>
      </c>
      <c r="D215" s="57">
        <f>0.34*6</f>
        <v>2.04</v>
      </c>
      <c r="E215" s="29">
        <v>99.432008224894005</v>
      </c>
      <c r="F215" s="29">
        <f t="shared" si="4"/>
        <v>202.84129677878377</v>
      </c>
      <c r="G215" s="78"/>
    </row>
    <row r="216" spans="1:7" ht="25.5" customHeight="1">
      <c r="A216" s="57">
        <f t="shared" si="5"/>
        <v>6</v>
      </c>
      <c r="B216" s="32" t="s">
        <v>99</v>
      </c>
      <c r="C216" s="57" t="s">
        <v>81</v>
      </c>
      <c r="D216" s="30">
        <f>0.0059*6</f>
        <v>3.5400000000000001E-2</v>
      </c>
      <c r="E216" s="29">
        <v>420.87028581649827</v>
      </c>
      <c r="F216" s="29">
        <f t="shared" si="4"/>
        <v>14.898808117904039</v>
      </c>
      <c r="G216" s="78"/>
    </row>
    <row r="217" spans="1:7" ht="25.5" customHeight="1">
      <c r="A217" s="57">
        <f t="shared" si="5"/>
        <v>7</v>
      </c>
      <c r="B217" s="95" t="s">
        <v>100</v>
      </c>
      <c r="C217" s="96" t="s">
        <v>81</v>
      </c>
      <c r="D217" s="30">
        <f>0.01475*6</f>
        <v>8.8499999999999995E-2</v>
      </c>
      <c r="E217" s="29">
        <v>414.39638636291784</v>
      </c>
      <c r="F217" s="29">
        <f t="shared" si="4"/>
        <v>36.674080193118229</v>
      </c>
      <c r="G217" s="78"/>
    </row>
    <row r="218" spans="1:7" ht="30.75" customHeight="1">
      <c r="A218" s="57"/>
      <c r="B218" s="51" t="s">
        <v>125</v>
      </c>
      <c r="C218" s="57"/>
      <c r="D218" s="57"/>
      <c r="E218" s="29"/>
      <c r="F218" s="29"/>
      <c r="G218" s="78"/>
    </row>
    <row r="219" spans="1:7" ht="25.5" customHeight="1">
      <c r="A219" s="57">
        <f t="shared" si="5"/>
        <v>1</v>
      </c>
      <c r="B219" s="32" t="s">
        <v>94</v>
      </c>
      <c r="C219" s="57" t="s">
        <v>95</v>
      </c>
      <c r="D219" s="57">
        <f>0.6*4</f>
        <v>2.4</v>
      </c>
      <c r="E219" s="29">
        <v>6.1061289562358008</v>
      </c>
      <c r="F219" s="29">
        <f t="shared" si="4"/>
        <v>14.654709494965921</v>
      </c>
      <c r="G219" s="78"/>
    </row>
    <row r="220" spans="1:7" ht="25.5" customHeight="1">
      <c r="A220" s="57">
        <f t="shared" si="5"/>
        <v>2</v>
      </c>
      <c r="B220" s="32" t="s">
        <v>96</v>
      </c>
      <c r="C220" s="57" t="s">
        <v>95</v>
      </c>
      <c r="D220" s="57">
        <f>0.2*4</f>
        <v>0.8</v>
      </c>
      <c r="E220" s="29">
        <v>2.0899327973920472</v>
      </c>
      <c r="F220" s="29">
        <f t="shared" si="4"/>
        <v>1.6719462379136378</v>
      </c>
      <c r="G220" s="78"/>
    </row>
    <row r="221" spans="1:7" ht="36.75" customHeight="1">
      <c r="A221" s="57">
        <f t="shared" si="5"/>
        <v>3</v>
      </c>
      <c r="B221" s="32" t="s">
        <v>97</v>
      </c>
      <c r="C221" s="57" t="s">
        <v>79</v>
      </c>
      <c r="D221" s="30">
        <f>0.0004*4</f>
        <v>1.6000000000000001E-3</v>
      </c>
      <c r="E221" s="29">
        <v>924.27225176836589</v>
      </c>
      <c r="F221" s="29">
        <f t="shared" si="4"/>
        <v>1.4788356028293854</v>
      </c>
      <c r="G221" s="78"/>
    </row>
    <row r="222" spans="1:7" ht="25.5" customHeight="1">
      <c r="A222" s="57">
        <f t="shared" si="5"/>
        <v>4</v>
      </c>
      <c r="B222" s="32" t="s">
        <v>80</v>
      </c>
      <c r="C222" s="57" t="s">
        <v>81</v>
      </c>
      <c r="D222" s="29">
        <f>0.68*4</f>
        <v>2.72</v>
      </c>
      <c r="E222" s="29">
        <v>1.6525750635762546</v>
      </c>
      <c r="F222" s="29">
        <f t="shared" si="4"/>
        <v>4.4950041729274126</v>
      </c>
      <c r="G222" s="78"/>
    </row>
    <row r="223" spans="1:7" ht="36.75" customHeight="1">
      <c r="A223" s="57">
        <f t="shared" si="5"/>
        <v>5</v>
      </c>
      <c r="B223" s="32" t="s">
        <v>98</v>
      </c>
      <c r="C223" s="57" t="s">
        <v>95</v>
      </c>
      <c r="D223" s="57">
        <f>0.4*4</f>
        <v>1.6</v>
      </c>
      <c r="E223" s="29">
        <v>99.948708073265436</v>
      </c>
      <c r="F223" s="29">
        <f t="shared" si="4"/>
        <v>159.9179329172247</v>
      </c>
      <c r="G223" s="78"/>
    </row>
    <row r="224" spans="1:7" ht="25.5" customHeight="1">
      <c r="A224" s="57">
        <f t="shared" si="5"/>
        <v>6</v>
      </c>
      <c r="B224" s="32" t="s">
        <v>99</v>
      </c>
      <c r="C224" s="57" t="s">
        <v>81</v>
      </c>
      <c r="D224" s="30">
        <f>0.00665*4</f>
        <v>2.6599999999999999E-2</v>
      </c>
      <c r="E224" s="29">
        <v>433.82119269267173</v>
      </c>
      <c r="F224" s="29">
        <f t="shared" si="4"/>
        <v>11.539643725625067</v>
      </c>
      <c r="G224" s="78"/>
    </row>
    <row r="225" spans="1:10" ht="25.5" customHeight="1">
      <c r="A225" s="57">
        <f t="shared" si="5"/>
        <v>7</v>
      </c>
      <c r="B225" s="95" t="s">
        <v>100</v>
      </c>
      <c r="C225" s="96" t="s">
        <v>81</v>
      </c>
      <c r="D225" s="30">
        <f>0.0176*4</f>
        <v>7.0400000000000004E-2</v>
      </c>
      <c r="E225" s="29">
        <v>488.85710797063672</v>
      </c>
      <c r="F225" s="29">
        <f t="shared" si="4"/>
        <v>34.41554040113283</v>
      </c>
      <c r="G225" s="78"/>
    </row>
    <row r="226" spans="1:10" ht="25.5" customHeight="1">
      <c r="A226" s="99"/>
      <c r="B226" s="100" t="s">
        <v>126</v>
      </c>
      <c r="C226" s="101"/>
      <c r="D226" s="101"/>
      <c r="E226" s="101"/>
      <c r="F226" s="102">
        <f>SUM(F12:F225)</f>
        <v>129559.95023133555</v>
      </c>
      <c r="G226" s="78"/>
      <c r="J226" s="12"/>
    </row>
    <row r="227" spans="1:10" ht="25.5" customHeight="1">
      <c r="A227" s="99"/>
      <c r="B227" s="100" t="s">
        <v>127</v>
      </c>
      <c r="C227" s="101"/>
      <c r="D227" s="101"/>
      <c r="E227" s="101"/>
      <c r="F227" s="102">
        <f>F226*20%</f>
        <v>25911.99004626711</v>
      </c>
      <c r="G227" s="78"/>
      <c r="J227" s="12"/>
    </row>
    <row r="228" spans="1:10" ht="25.5" customHeight="1">
      <c r="A228" s="99"/>
      <c r="B228" s="100" t="s">
        <v>126</v>
      </c>
      <c r="C228" s="101"/>
      <c r="D228" s="101"/>
      <c r="E228" s="103"/>
      <c r="F228" s="102">
        <f>F227+F226</f>
        <v>155471.94027760267</v>
      </c>
      <c r="G228" s="104"/>
      <c r="J228" s="54"/>
    </row>
    <row r="231" spans="1:10">
      <c r="G231" s="53"/>
    </row>
  </sheetData>
  <mergeCells count="8">
    <mergeCell ref="A1:F1"/>
    <mergeCell ref="A2:F2"/>
    <mergeCell ref="E4:E8"/>
    <mergeCell ref="F4:F8"/>
    <mergeCell ref="A5:A6"/>
    <mergeCell ref="B5:B6"/>
    <mergeCell ref="C5:C6"/>
    <mergeCell ref="D5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Ծավալաթերթ</vt:lpstr>
      <vt:lpstr>Об.лист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2025-08-20T08:04:18Z</dcterms:modified>
</cp:coreProperties>
</file>